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A857D20B-73F8-4F6C-81FD-EDC232B10B45}" xr6:coauthVersionLast="47" xr6:coauthVersionMax="47" xr10:uidLastSave="{00000000-0000-0000-0000-000000000000}"/>
  <workbookProtection workbookAlgorithmName="SHA-512" workbookHashValue="5rkIafVrklWQLmBwyHk0oLthv47APm1bQOD1uAF8at11LX/E3H4mp8pttq33Ta6CG1hM+B0qIHw9IEPYDJvmOQ==" workbookSaltValue="LQMqvvOelpQ9/UuDWAvI2w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L44" i="2"/>
  <c r="D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C44" i="2" s="1"/>
  <c r="AA25" i="2"/>
  <c r="Y25" i="2"/>
  <c r="X25" i="2"/>
  <c r="Z25" i="2" s="1"/>
  <c r="W25" i="2"/>
  <c r="W26" i="2" s="1"/>
  <c r="V25" i="2"/>
  <c r="U25" i="2"/>
  <c r="U26" i="2" s="1"/>
  <c r="T25" i="2"/>
  <c r="S25" i="2"/>
  <c r="R25" i="2"/>
  <c r="Q25" i="2"/>
  <c r="P25" i="2"/>
  <c r="O25" i="2"/>
  <c r="N25" i="2"/>
  <c r="M25" i="2"/>
  <c r="M26" i="2" s="1"/>
  <c r="L25" i="2"/>
  <c r="K25" i="2"/>
  <c r="J25" i="2"/>
  <c r="I25" i="2"/>
  <c r="H25" i="2"/>
  <c r="G25" i="2"/>
  <c r="G26" i="2" s="1"/>
  <c r="G45" i="2" s="1"/>
  <c r="F25" i="2"/>
  <c r="E25" i="2"/>
  <c r="E26" i="2" s="1"/>
  <c r="D25" i="2"/>
  <c r="C25" i="2"/>
  <c r="AA13" i="2"/>
  <c r="AA26" i="2" s="1"/>
  <c r="Y13" i="2"/>
  <c r="X13" i="2"/>
  <c r="Z13" i="2" s="1"/>
  <c r="W13" i="2"/>
  <c r="V13" i="2"/>
  <c r="V26" i="2" s="1"/>
  <c r="V45" i="2" s="1"/>
  <c r="U13" i="2"/>
  <c r="T13" i="2"/>
  <c r="T26" i="2" s="1"/>
  <c r="S13" i="2"/>
  <c r="R13" i="2"/>
  <c r="R26" i="2" s="1"/>
  <c r="R45" i="2" s="1"/>
  <c r="Q13" i="2"/>
  <c r="P13" i="2"/>
  <c r="P26" i="2" s="1"/>
  <c r="P45" i="2" s="1"/>
  <c r="O13" i="2"/>
  <c r="N13" i="2"/>
  <c r="N26" i="2" s="1"/>
  <c r="N45" i="2" s="1"/>
  <c r="M13" i="2"/>
  <c r="L13" i="2"/>
  <c r="L26" i="2" s="1"/>
  <c r="L45" i="2" s="1"/>
  <c r="K13" i="2"/>
  <c r="J13" i="2"/>
  <c r="J26" i="2" s="1"/>
  <c r="J45" i="2" s="1"/>
  <c r="I13" i="2"/>
  <c r="H13" i="2"/>
  <c r="H26" i="2" s="1"/>
  <c r="G13" i="2"/>
  <c r="F13" i="2"/>
  <c r="F26" i="2" s="1"/>
  <c r="F45" i="2" s="1"/>
  <c r="E13" i="2"/>
  <c r="D13" i="2"/>
  <c r="D26" i="2" s="1"/>
  <c r="C13" i="2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N44" i="3" s="1"/>
  <c r="M37" i="3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F44" i="3" s="1"/>
  <c r="E37" i="3"/>
  <c r="D37" i="3"/>
  <c r="D44" i="3" s="1"/>
  <c r="C37" i="3"/>
  <c r="C44" i="3" s="1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P26" i="3" s="1"/>
  <c r="P45" i="3" s="1"/>
  <c r="O25" i="3"/>
  <c r="N25" i="3"/>
  <c r="M25" i="3"/>
  <c r="L25" i="3"/>
  <c r="K25" i="3"/>
  <c r="J25" i="3"/>
  <c r="I25" i="3"/>
  <c r="H25" i="3"/>
  <c r="H26" i="3" s="1"/>
  <c r="H45" i="3" s="1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W45" i="3" s="1"/>
  <c r="V13" i="3"/>
  <c r="U13" i="3"/>
  <c r="T13" i="3"/>
  <c r="S13" i="3"/>
  <c r="S26" i="3" s="1"/>
  <c r="S45" i="3" s="1"/>
  <c r="R13" i="3"/>
  <c r="Q13" i="3"/>
  <c r="Q26" i="3" s="1"/>
  <c r="P13" i="3"/>
  <c r="O13" i="3"/>
  <c r="O26" i="3" s="1"/>
  <c r="O45" i="3" s="1"/>
  <c r="N13" i="3"/>
  <c r="M13" i="3"/>
  <c r="L13" i="3"/>
  <c r="K13" i="3"/>
  <c r="K26" i="3" s="1"/>
  <c r="K45" i="3" s="1"/>
  <c r="J13" i="3"/>
  <c r="I13" i="3"/>
  <c r="I26" i="3" s="1"/>
  <c r="I45" i="3" s="1"/>
  <c r="H13" i="3"/>
  <c r="G13" i="3"/>
  <c r="F13" i="3"/>
  <c r="E13" i="3"/>
  <c r="D13" i="3"/>
  <c r="C13" i="3"/>
  <c r="C26" i="3" s="1"/>
  <c r="C45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5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D37" i="4"/>
  <c r="C37" i="4"/>
  <c r="C44" i="4" s="1"/>
  <c r="W26" i="4"/>
  <c r="W45" i="4" s="1"/>
  <c r="M26" i="4"/>
  <c r="G26" i="4"/>
  <c r="G45" i="4" s="1"/>
  <c r="E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W13" i="4"/>
  <c r="V13" i="4"/>
  <c r="V26" i="4" s="1"/>
  <c r="V45" i="4" s="1"/>
  <c r="U13" i="4"/>
  <c r="U26" i="4" s="1"/>
  <c r="T13" i="4"/>
  <c r="T26" i="4" s="1"/>
  <c r="S13" i="4"/>
  <c r="S26" i="4" s="1"/>
  <c r="S45" i="4" s="1"/>
  <c r="R13" i="4"/>
  <c r="R26" i="4" s="1"/>
  <c r="R45" i="4" s="1"/>
  <c r="Q13" i="4"/>
  <c r="Q26" i="4" s="1"/>
  <c r="Q45" i="4" s="1"/>
  <c r="P13" i="4"/>
  <c r="O13" i="4"/>
  <c r="O26" i="4" s="1"/>
  <c r="N13" i="4"/>
  <c r="N26" i="4" s="1"/>
  <c r="N45" i="4" s="1"/>
  <c r="M13" i="4"/>
  <c r="L13" i="4"/>
  <c r="L26" i="4" s="1"/>
  <c r="L45" i="4" s="1"/>
  <c r="K13" i="4"/>
  <c r="K26" i="4" s="1"/>
  <c r="K45" i="4" s="1"/>
  <c r="J13" i="4"/>
  <c r="J26" i="4" s="1"/>
  <c r="I13" i="4"/>
  <c r="I26" i="4" s="1"/>
  <c r="I45" i="4" s="1"/>
  <c r="H13" i="4"/>
  <c r="G13" i="4"/>
  <c r="F13" i="4"/>
  <c r="F26" i="4" s="1"/>
  <c r="F45" i="4" s="1"/>
  <c r="E13" i="4"/>
  <c r="D13" i="4"/>
  <c r="D26" i="4" s="1"/>
  <c r="D45" i="4" s="1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L44" i="5"/>
  <c r="J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L37" i="5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E45" i="5" s="1"/>
  <c r="D37" i="5"/>
  <c r="D44" i="5" s="1"/>
  <c r="C37" i="5"/>
  <c r="C44" i="5" s="1"/>
  <c r="U26" i="5"/>
  <c r="P26" i="5"/>
  <c r="P45" i="5" s="1"/>
  <c r="AA25" i="5"/>
  <c r="Z25" i="5"/>
  <c r="Y25" i="5"/>
  <c r="X25" i="5"/>
  <c r="X26" i="5" s="1"/>
  <c r="Z26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Z13" i="5"/>
  <c r="Y13" i="5"/>
  <c r="X13" i="5"/>
  <c r="W13" i="5"/>
  <c r="W26" i="5" s="1"/>
  <c r="V13" i="5"/>
  <c r="V26" i="5" s="1"/>
  <c r="U13" i="5"/>
  <c r="T13" i="5"/>
  <c r="S13" i="5"/>
  <c r="S26" i="5" s="1"/>
  <c r="S45" i="5" s="1"/>
  <c r="R13" i="5"/>
  <c r="Q13" i="5"/>
  <c r="Q26" i="5" s="1"/>
  <c r="Q45" i="5" s="1"/>
  <c r="P13" i="5"/>
  <c r="O13" i="5"/>
  <c r="O26" i="5" s="1"/>
  <c r="N13" i="5"/>
  <c r="N26" i="5" s="1"/>
  <c r="M13" i="5"/>
  <c r="M26" i="5" s="1"/>
  <c r="L13" i="5"/>
  <c r="K13" i="5"/>
  <c r="K26" i="5" s="1"/>
  <c r="K45" i="5" s="1"/>
  <c r="J13" i="5"/>
  <c r="I13" i="5"/>
  <c r="H13" i="5"/>
  <c r="G13" i="5"/>
  <c r="G26" i="5" s="1"/>
  <c r="F13" i="5"/>
  <c r="F26" i="5" s="1"/>
  <c r="E13" i="5"/>
  <c r="E26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R44" i="6"/>
  <c r="D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C37" i="6"/>
  <c r="C44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Z13" i="6" s="1"/>
  <c r="X13" i="6"/>
  <c r="W13" i="6"/>
  <c r="W26" i="6" s="1"/>
  <c r="V13" i="6"/>
  <c r="V26" i="6" s="1"/>
  <c r="V45" i="6" s="1"/>
  <c r="U13" i="6"/>
  <c r="U26" i="6" s="1"/>
  <c r="T13" i="6"/>
  <c r="S13" i="6"/>
  <c r="R13" i="6"/>
  <c r="R26" i="6" s="1"/>
  <c r="R45" i="6" s="1"/>
  <c r="Q13" i="6"/>
  <c r="Q26" i="6" s="1"/>
  <c r="Q45" i="6" s="1"/>
  <c r="P13" i="6"/>
  <c r="O13" i="6"/>
  <c r="O26" i="6" s="1"/>
  <c r="N13" i="6"/>
  <c r="N26" i="6" s="1"/>
  <c r="N45" i="6" s="1"/>
  <c r="M13" i="6"/>
  <c r="L13" i="6"/>
  <c r="K13" i="6"/>
  <c r="J13" i="6"/>
  <c r="J26" i="6" s="1"/>
  <c r="J45" i="6" s="1"/>
  <c r="I13" i="6"/>
  <c r="H13" i="6"/>
  <c r="G13" i="6"/>
  <c r="G26" i="6" s="1"/>
  <c r="F13" i="6"/>
  <c r="F26" i="6" s="1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U26" i="7"/>
  <c r="M26" i="7"/>
  <c r="M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Z13" i="7" s="1"/>
  <c r="W13" i="7"/>
  <c r="W26" i="7" s="1"/>
  <c r="V13" i="7"/>
  <c r="U13" i="7"/>
  <c r="T13" i="7"/>
  <c r="S13" i="7"/>
  <c r="R13" i="7"/>
  <c r="R26" i="7" s="1"/>
  <c r="Q13" i="7"/>
  <c r="Q26" i="7" s="1"/>
  <c r="P13" i="7"/>
  <c r="P26" i="7" s="1"/>
  <c r="O13" i="7"/>
  <c r="O26" i="7" s="1"/>
  <c r="N13" i="7"/>
  <c r="N26" i="7" s="1"/>
  <c r="N45" i="7" s="1"/>
  <c r="M13" i="7"/>
  <c r="L13" i="7"/>
  <c r="L26" i="7" s="1"/>
  <c r="L45" i="7" s="1"/>
  <c r="K13" i="7"/>
  <c r="J13" i="7"/>
  <c r="I13" i="7"/>
  <c r="I26" i="7" s="1"/>
  <c r="H13" i="7"/>
  <c r="G13" i="7"/>
  <c r="G26" i="7" s="1"/>
  <c r="F13" i="7"/>
  <c r="E13" i="7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W26" i="8"/>
  <c r="U26" i="8"/>
  <c r="U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W13" i="8"/>
  <c r="V13" i="8"/>
  <c r="V26" i="8" s="1"/>
  <c r="U13" i="8"/>
  <c r="T13" i="8"/>
  <c r="T26" i="8" s="1"/>
  <c r="S13" i="8"/>
  <c r="R13" i="8"/>
  <c r="R26" i="8" s="1"/>
  <c r="Q13" i="8"/>
  <c r="Q26" i="8" s="1"/>
  <c r="P13" i="8"/>
  <c r="P26" i="8" s="1"/>
  <c r="O13" i="8"/>
  <c r="O26" i="8" s="1"/>
  <c r="N13" i="8"/>
  <c r="N26" i="8" s="1"/>
  <c r="M13" i="8"/>
  <c r="L13" i="8"/>
  <c r="L26" i="8" s="1"/>
  <c r="L45" i="8" s="1"/>
  <c r="K13" i="8"/>
  <c r="J13" i="8"/>
  <c r="J26" i="8" s="1"/>
  <c r="I13" i="8"/>
  <c r="I26" i="8" s="1"/>
  <c r="H13" i="8"/>
  <c r="G13" i="8"/>
  <c r="F13" i="8"/>
  <c r="F26" i="8" s="1"/>
  <c r="E13" i="8"/>
  <c r="D13" i="8"/>
  <c r="D26" i="8" s="1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4" i="9"/>
  <c r="F44" i="9"/>
  <c r="E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Q37" i="9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E37" i="9"/>
  <c r="D37" i="9"/>
  <c r="D44" i="9" s="1"/>
  <c r="C37" i="9"/>
  <c r="C44" i="9" s="1"/>
  <c r="G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U13" i="9"/>
  <c r="U26" i="9" s="1"/>
  <c r="U45" i="9" s="1"/>
  <c r="T13" i="9"/>
  <c r="T26" i="9" s="1"/>
  <c r="T45" i="9" s="1"/>
  <c r="S13" i="9"/>
  <c r="R13" i="9"/>
  <c r="R26" i="9" s="1"/>
  <c r="Q13" i="9"/>
  <c r="Q26" i="9" s="1"/>
  <c r="P13" i="9"/>
  <c r="O13" i="9"/>
  <c r="O26" i="9" s="1"/>
  <c r="N13" i="9"/>
  <c r="N26" i="9" s="1"/>
  <c r="M13" i="9"/>
  <c r="M26" i="9" s="1"/>
  <c r="L13" i="9"/>
  <c r="L26" i="9" s="1"/>
  <c r="L45" i="9" s="1"/>
  <c r="K13" i="9"/>
  <c r="J13" i="9"/>
  <c r="J26" i="9" s="1"/>
  <c r="I13" i="9"/>
  <c r="I26" i="9" s="1"/>
  <c r="H13" i="9"/>
  <c r="G13" i="9"/>
  <c r="F13" i="9"/>
  <c r="F26" i="9" s="1"/>
  <c r="E13" i="9"/>
  <c r="E26" i="9" s="1"/>
  <c r="D13" i="9"/>
  <c r="D26" i="9" s="1"/>
  <c r="D45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W37" i="10"/>
  <c r="W44" i="10" s="1"/>
  <c r="V37" i="10"/>
  <c r="V44" i="10" s="1"/>
  <c r="U37" i="10"/>
  <c r="T37" i="10"/>
  <c r="T44" i="10" s="1"/>
  <c r="S37" i="10"/>
  <c r="R37" i="10"/>
  <c r="R44" i="10" s="1"/>
  <c r="Q37" i="10"/>
  <c r="P37" i="10"/>
  <c r="O37" i="10"/>
  <c r="O44" i="10" s="1"/>
  <c r="N37" i="10"/>
  <c r="N44" i="10" s="1"/>
  <c r="M37" i="10"/>
  <c r="L37" i="10"/>
  <c r="L44" i="10" s="1"/>
  <c r="K37" i="10"/>
  <c r="J37" i="10"/>
  <c r="J44" i="10" s="1"/>
  <c r="I37" i="10"/>
  <c r="H37" i="10"/>
  <c r="G37" i="10"/>
  <c r="G44" i="10" s="1"/>
  <c r="F37" i="10"/>
  <c r="F44" i="10" s="1"/>
  <c r="E37" i="10"/>
  <c r="D37" i="10"/>
  <c r="D44" i="10" s="1"/>
  <c r="C37" i="10"/>
  <c r="W26" i="10"/>
  <c r="W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X13" i="10"/>
  <c r="W13" i="10"/>
  <c r="V13" i="10"/>
  <c r="V26" i="10" s="1"/>
  <c r="V45" i="10" s="1"/>
  <c r="U13" i="10"/>
  <c r="U26" i="10" s="1"/>
  <c r="T13" i="10"/>
  <c r="T26" i="10" s="1"/>
  <c r="S13" i="10"/>
  <c r="R13" i="10"/>
  <c r="R26" i="10" s="1"/>
  <c r="Q13" i="10"/>
  <c r="P13" i="10"/>
  <c r="O13" i="10"/>
  <c r="O26" i="10" s="1"/>
  <c r="O45" i="10" s="1"/>
  <c r="N13" i="10"/>
  <c r="N26" i="10" s="1"/>
  <c r="N45" i="10" s="1"/>
  <c r="M13" i="10"/>
  <c r="M26" i="10" s="1"/>
  <c r="L13" i="10"/>
  <c r="L26" i="10" s="1"/>
  <c r="K13" i="10"/>
  <c r="K26" i="10" s="1"/>
  <c r="J13" i="10"/>
  <c r="J26" i="10" s="1"/>
  <c r="J45" i="10" s="1"/>
  <c r="I13" i="10"/>
  <c r="H13" i="10"/>
  <c r="G13" i="10"/>
  <c r="G26" i="10" s="1"/>
  <c r="G45" i="10" s="1"/>
  <c r="F13" i="10"/>
  <c r="F26" i="10" s="1"/>
  <c r="F45" i="10" s="1"/>
  <c r="E13" i="10"/>
  <c r="E26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V45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N45" i="11" s="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G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J26" i="11" s="1"/>
  <c r="J45" i="11" s="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Z13" i="11" s="1"/>
  <c r="W13" i="11"/>
  <c r="W26" i="11" s="1"/>
  <c r="V13" i="11"/>
  <c r="V26" i="11" s="1"/>
  <c r="U13" i="11"/>
  <c r="U26" i="11" s="1"/>
  <c r="T13" i="11"/>
  <c r="T26" i="11" s="1"/>
  <c r="T45" i="11" s="1"/>
  <c r="S13" i="11"/>
  <c r="R13" i="11"/>
  <c r="Q13" i="11"/>
  <c r="Q26" i="11" s="1"/>
  <c r="Q45" i="11" s="1"/>
  <c r="P13" i="11"/>
  <c r="O13" i="11"/>
  <c r="O26" i="11" s="1"/>
  <c r="N13" i="11"/>
  <c r="N26" i="11" s="1"/>
  <c r="M13" i="11"/>
  <c r="M26" i="11" s="1"/>
  <c r="L13" i="11"/>
  <c r="L26" i="11" s="1"/>
  <c r="L45" i="11" s="1"/>
  <c r="K13" i="11"/>
  <c r="J13" i="11"/>
  <c r="I13" i="11"/>
  <c r="I26" i="11" s="1"/>
  <c r="I45" i="11" s="1"/>
  <c r="H13" i="11"/>
  <c r="G13" i="11"/>
  <c r="F13" i="11"/>
  <c r="F26" i="11" s="1"/>
  <c r="E13" i="11"/>
  <c r="E26" i="11" s="1"/>
  <c r="D13" i="11"/>
  <c r="D26" i="11" s="1"/>
  <c r="D45" i="11" s="1"/>
  <c r="C13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L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G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V45" i="12" s="1"/>
  <c r="U13" i="12"/>
  <c r="U26" i="12" s="1"/>
  <c r="T13" i="12"/>
  <c r="T26" i="12" s="1"/>
  <c r="S13" i="12"/>
  <c r="R13" i="12"/>
  <c r="R26" i="12" s="1"/>
  <c r="Q13" i="12"/>
  <c r="Q26" i="12" s="1"/>
  <c r="P13" i="12"/>
  <c r="O13" i="12"/>
  <c r="O26" i="12" s="1"/>
  <c r="N13" i="12"/>
  <c r="N26" i="12" s="1"/>
  <c r="M13" i="12"/>
  <c r="M26" i="12" s="1"/>
  <c r="L13" i="12"/>
  <c r="L26" i="12" s="1"/>
  <c r="K13" i="12"/>
  <c r="J13" i="12"/>
  <c r="J26" i="12" s="1"/>
  <c r="I13" i="12"/>
  <c r="I26" i="12" s="1"/>
  <c r="H13" i="12"/>
  <c r="G13" i="12"/>
  <c r="F13" i="12"/>
  <c r="F26" i="12" s="1"/>
  <c r="F45" i="12" s="1"/>
  <c r="E13" i="12"/>
  <c r="E26" i="12" s="1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G37" i="13"/>
  <c r="F37" i="13"/>
  <c r="F44" i="13" s="1"/>
  <c r="E37" i="13"/>
  <c r="E44" i="13" s="1"/>
  <c r="D37" i="13"/>
  <c r="D44" i="13" s="1"/>
  <c r="C37" i="13"/>
  <c r="R26" i="13"/>
  <c r="R45" i="13" s="1"/>
  <c r="J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V13" i="13"/>
  <c r="U13" i="13"/>
  <c r="U26" i="13" s="1"/>
  <c r="T13" i="13"/>
  <c r="T26" i="13" s="1"/>
  <c r="S13" i="13"/>
  <c r="R13" i="13"/>
  <c r="Q13" i="13"/>
  <c r="Q26" i="13" s="1"/>
  <c r="P13" i="13"/>
  <c r="P26" i="13" s="1"/>
  <c r="O13" i="13"/>
  <c r="O26" i="13" s="1"/>
  <c r="N13" i="13"/>
  <c r="M13" i="13"/>
  <c r="M26" i="13" s="1"/>
  <c r="L13" i="13"/>
  <c r="L26" i="13" s="1"/>
  <c r="K13" i="13"/>
  <c r="J13" i="13"/>
  <c r="I13" i="13"/>
  <c r="I26" i="13" s="1"/>
  <c r="H13" i="13"/>
  <c r="H26" i="13" s="1"/>
  <c r="G13" i="13"/>
  <c r="G26" i="13" s="1"/>
  <c r="F13" i="13"/>
  <c r="E13" i="13"/>
  <c r="E26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G44" i="14"/>
  <c r="AA43" i="14"/>
  <c r="Y43" i="14"/>
  <c r="X43" i="14"/>
  <c r="Z43" i="14" s="1"/>
  <c r="W43" i="14"/>
  <c r="V43" i="14"/>
  <c r="U43" i="14"/>
  <c r="T43" i="14"/>
  <c r="S43" i="14"/>
  <c r="S44" i="14" s="1"/>
  <c r="R43" i="14"/>
  <c r="Q43" i="14"/>
  <c r="P43" i="14"/>
  <c r="O43" i="14"/>
  <c r="N43" i="14"/>
  <c r="M43" i="14"/>
  <c r="L43" i="14"/>
  <c r="K43" i="14"/>
  <c r="K44" i="14" s="1"/>
  <c r="J43" i="14"/>
  <c r="I43" i="14"/>
  <c r="H43" i="14"/>
  <c r="G43" i="14"/>
  <c r="F43" i="14"/>
  <c r="E43" i="14"/>
  <c r="D43" i="14"/>
  <c r="C43" i="14"/>
  <c r="C44" i="14" s="1"/>
  <c r="AA37" i="14"/>
  <c r="Z37" i="14"/>
  <c r="Y37" i="14"/>
  <c r="X37" i="14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P37" i="14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H37" i="14"/>
  <c r="G37" i="14"/>
  <c r="F37" i="14"/>
  <c r="F44" i="14" s="1"/>
  <c r="E37" i="14"/>
  <c r="E44" i="14" s="1"/>
  <c r="D37" i="14"/>
  <c r="D44" i="14" s="1"/>
  <c r="C37" i="14"/>
  <c r="U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W45" i="14" s="1"/>
  <c r="V13" i="14"/>
  <c r="U13" i="14"/>
  <c r="T13" i="14"/>
  <c r="T26" i="14" s="1"/>
  <c r="S13" i="14"/>
  <c r="R13" i="14"/>
  <c r="R26" i="14" s="1"/>
  <c r="Q13" i="14"/>
  <c r="Q26" i="14" s="1"/>
  <c r="P13" i="14"/>
  <c r="P26" i="14" s="1"/>
  <c r="O13" i="14"/>
  <c r="O26" i="14" s="1"/>
  <c r="O45" i="14" s="1"/>
  <c r="N13" i="14"/>
  <c r="M13" i="14"/>
  <c r="M26" i="14" s="1"/>
  <c r="L13" i="14"/>
  <c r="L26" i="14" s="1"/>
  <c r="K13" i="14"/>
  <c r="J13" i="14"/>
  <c r="J26" i="14" s="1"/>
  <c r="I13" i="14"/>
  <c r="I26" i="14" s="1"/>
  <c r="H13" i="14"/>
  <c r="H26" i="14" s="1"/>
  <c r="G13" i="14"/>
  <c r="G26" i="14" s="1"/>
  <c r="F13" i="14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5" i="15"/>
  <c r="W44" i="15"/>
  <c r="R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H44" i="15" s="1"/>
  <c r="G43" i="15"/>
  <c r="F43" i="15"/>
  <c r="E43" i="15"/>
  <c r="D43" i="15"/>
  <c r="C43" i="15"/>
  <c r="AA37" i="15"/>
  <c r="Y37" i="15"/>
  <c r="Y44" i="15" s="1"/>
  <c r="X37" i="15"/>
  <c r="W37" i="15"/>
  <c r="V37" i="15"/>
  <c r="V44" i="15" s="1"/>
  <c r="U37" i="15"/>
  <c r="U44" i="15" s="1"/>
  <c r="T37" i="15"/>
  <c r="T44" i="15" s="1"/>
  <c r="S37" i="15"/>
  <c r="R37" i="15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J26" i="15"/>
  <c r="E26" i="15"/>
  <c r="E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K26" i="15" s="1"/>
  <c r="J25" i="15"/>
  <c r="I25" i="15"/>
  <c r="H25" i="15"/>
  <c r="G25" i="15"/>
  <c r="F25" i="15"/>
  <c r="E25" i="15"/>
  <c r="D25" i="15"/>
  <c r="C25" i="15"/>
  <c r="AA13" i="15"/>
  <c r="Y13" i="15"/>
  <c r="Y26" i="15" s="1"/>
  <c r="Y45" i="15" s="1"/>
  <c r="X13" i="15"/>
  <c r="X26" i="15" s="1"/>
  <c r="W13" i="15"/>
  <c r="W26" i="15" s="1"/>
  <c r="V13" i="15"/>
  <c r="U13" i="15"/>
  <c r="U26" i="15" s="1"/>
  <c r="U45" i="15" s="1"/>
  <c r="T13" i="15"/>
  <c r="T26" i="15" s="1"/>
  <c r="S13" i="15"/>
  <c r="R13" i="15"/>
  <c r="R26" i="15" s="1"/>
  <c r="Q13" i="15"/>
  <c r="Q26" i="15" s="1"/>
  <c r="P13" i="15"/>
  <c r="P26" i="15" s="1"/>
  <c r="O13" i="15"/>
  <c r="O26" i="15" s="1"/>
  <c r="N13" i="15"/>
  <c r="M13" i="15"/>
  <c r="M26" i="15" s="1"/>
  <c r="M45" i="15" s="1"/>
  <c r="L13" i="15"/>
  <c r="L26" i="15" s="1"/>
  <c r="K13" i="15"/>
  <c r="J13" i="15"/>
  <c r="I13" i="15"/>
  <c r="I26" i="15" s="1"/>
  <c r="H13" i="15"/>
  <c r="H26" i="15" s="1"/>
  <c r="G13" i="15"/>
  <c r="G26" i="15" s="1"/>
  <c r="F13" i="15"/>
  <c r="E13" i="15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I45" i="16" s="1"/>
  <c r="H37" i="16"/>
  <c r="G37" i="16"/>
  <c r="G44" i="16" s="1"/>
  <c r="F37" i="16"/>
  <c r="F44" i="16" s="1"/>
  <c r="E37" i="16"/>
  <c r="E44" i="16" s="1"/>
  <c r="D37" i="16"/>
  <c r="D44" i="16" s="1"/>
  <c r="C37" i="16"/>
  <c r="R26" i="16"/>
  <c r="R45" i="16" s="1"/>
  <c r="AA25" i="16"/>
  <c r="Y25" i="16"/>
  <c r="X25" i="16"/>
  <c r="Z25" i="16" s="1"/>
  <c r="W25" i="16"/>
  <c r="V25" i="16"/>
  <c r="V26" i="16" s="1"/>
  <c r="V45" i="16" s="1"/>
  <c r="U25" i="16"/>
  <c r="T25" i="16"/>
  <c r="S25" i="16"/>
  <c r="R25" i="16"/>
  <c r="Q25" i="16"/>
  <c r="P25" i="16"/>
  <c r="O25" i="16"/>
  <c r="N25" i="16"/>
  <c r="N26" i="16" s="1"/>
  <c r="N45" i="16" s="1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W45" i="16" s="1"/>
  <c r="V13" i="16"/>
  <c r="U13" i="16"/>
  <c r="U26" i="16" s="1"/>
  <c r="U45" i="16" s="1"/>
  <c r="T13" i="16"/>
  <c r="T26" i="16" s="1"/>
  <c r="T45" i="16" s="1"/>
  <c r="S13" i="16"/>
  <c r="R13" i="16"/>
  <c r="Q13" i="16"/>
  <c r="Q26" i="16" s="1"/>
  <c r="P13" i="16"/>
  <c r="P26" i="16" s="1"/>
  <c r="O13" i="16"/>
  <c r="O26" i="16" s="1"/>
  <c r="O45" i="16" s="1"/>
  <c r="N13" i="16"/>
  <c r="M13" i="16"/>
  <c r="M26" i="16" s="1"/>
  <c r="M45" i="16" s="1"/>
  <c r="L13" i="16"/>
  <c r="L26" i="16" s="1"/>
  <c r="L45" i="16" s="1"/>
  <c r="K13" i="16"/>
  <c r="J13" i="16"/>
  <c r="J26" i="16" s="1"/>
  <c r="J45" i="16" s="1"/>
  <c r="I13" i="16"/>
  <c r="I26" i="16" s="1"/>
  <c r="H13" i="16"/>
  <c r="H26" i="16" s="1"/>
  <c r="G13" i="16"/>
  <c r="G26" i="16" s="1"/>
  <c r="G45" i="16" s="1"/>
  <c r="F13" i="16"/>
  <c r="E13" i="16"/>
  <c r="E26" i="16" s="1"/>
  <c r="E45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G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J44" i="17" s="1"/>
  <c r="I43" i="17"/>
  <c r="H43" i="17"/>
  <c r="G43" i="17"/>
  <c r="F43" i="17"/>
  <c r="E43" i="17"/>
  <c r="D43" i="17"/>
  <c r="C43" i="17"/>
  <c r="AA37" i="17"/>
  <c r="Y37" i="17"/>
  <c r="Y44" i="17" s="1"/>
  <c r="X37" i="17"/>
  <c r="Z37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O37" i="17"/>
  <c r="O44" i="17" s="1"/>
  <c r="N37" i="17"/>
  <c r="N44" i="17" s="1"/>
  <c r="M37" i="17"/>
  <c r="M44" i="17" s="1"/>
  <c r="L37" i="17"/>
  <c r="L44" i="17" s="1"/>
  <c r="K37" i="17"/>
  <c r="J37" i="17"/>
  <c r="I37" i="17"/>
  <c r="I44" i="17" s="1"/>
  <c r="H37" i="17"/>
  <c r="G37" i="17"/>
  <c r="F37" i="17"/>
  <c r="F44" i="17" s="1"/>
  <c r="E37" i="17"/>
  <c r="E44" i="17" s="1"/>
  <c r="D37" i="17"/>
  <c r="D44" i="17" s="1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W13" i="17"/>
  <c r="W26" i="17" s="1"/>
  <c r="V13" i="17"/>
  <c r="U13" i="17"/>
  <c r="U26" i="17" s="1"/>
  <c r="T13" i="17"/>
  <c r="T26" i="17" s="1"/>
  <c r="S13" i="17"/>
  <c r="R13" i="17"/>
  <c r="R26" i="17" s="1"/>
  <c r="Q13" i="17"/>
  <c r="Q26" i="17" s="1"/>
  <c r="P13" i="17"/>
  <c r="P26" i="17" s="1"/>
  <c r="O13" i="17"/>
  <c r="O26" i="17" s="1"/>
  <c r="N13" i="17"/>
  <c r="M13" i="17"/>
  <c r="M26" i="17" s="1"/>
  <c r="M45" i="17" s="1"/>
  <c r="L13" i="17"/>
  <c r="L26" i="17" s="1"/>
  <c r="K13" i="17"/>
  <c r="J13" i="17"/>
  <c r="J26" i="17" s="1"/>
  <c r="I13" i="17"/>
  <c r="I26" i="17" s="1"/>
  <c r="H13" i="17"/>
  <c r="H26" i="17" s="1"/>
  <c r="G13" i="17"/>
  <c r="G26" i="17" s="1"/>
  <c r="F13" i="17"/>
  <c r="E13" i="17"/>
  <c r="E26" i="17" s="1"/>
  <c r="E45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O44" i="18"/>
  <c r="G44" i="18"/>
  <c r="AA43" i="18"/>
  <c r="Y43" i="18"/>
  <c r="X43" i="18"/>
  <c r="W43" i="18"/>
  <c r="V43" i="18"/>
  <c r="U43" i="18"/>
  <c r="T43" i="18"/>
  <c r="S43" i="18"/>
  <c r="S44" i="18" s="1"/>
  <c r="R43" i="18"/>
  <c r="Q43" i="18"/>
  <c r="P43" i="18"/>
  <c r="O43" i="18"/>
  <c r="N43" i="18"/>
  <c r="M43" i="18"/>
  <c r="L43" i="18"/>
  <c r="K43" i="18"/>
  <c r="K44" i="18" s="1"/>
  <c r="J43" i="18"/>
  <c r="I43" i="18"/>
  <c r="H43" i="18"/>
  <c r="G43" i="18"/>
  <c r="F43" i="18"/>
  <c r="E43" i="18"/>
  <c r="D43" i="18"/>
  <c r="C43" i="18"/>
  <c r="C44" i="18" s="1"/>
  <c r="AA37" i="18"/>
  <c r="Y37" i="18"/>
  <c r="Y44" i="18" s="1"/>
  <c r="X37" i="18"/>
  <c r="Z37" i="18" s="1"/>
  <c r="W37" i="18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P37" i="18"/>
  <c r="O37" i="18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G37" i="18"/>
  <c r="F37" i="18"/>
  <c r="F44" i="18" s="1"/>
  <c r="E37" i="18"/>
  <c r="E44" i="18" s="1"/>
  <c r="D37" i="18"/>
  <c r="D44" i="18" s="1"/>
  <c r="C37" i="18"/>
  <c r="K26" i="18"/>
  <c r="J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W13" i="18"/>
  <c r="W26" i="18" s="1"/>
  <c r="V13" i="18"/>
  <c r="U13" i="18"/>
  <c r="U26" i="18" s="1"/>
  <c r="T13" i="18"/>
  <c r="T26" i="18" s="1"/>
  <c r="S13" i="18"/>
  <c r="R13" i="18"/>
  <c r="R26" i="18" s="1"/>
  <c r="Q13" i="18"/>
  <c r="Q26" i="18" s="1"/>
  <c r="Q45" i="18" s="1"/>
  <c r="P13" i="18"/>
  <c r="P26" i="18" s="1"/>
  <c r="O13" i="18"/>
  <c r="O26" i="18" s="1"/>
  <c r="N13" i="18"/>
  <c r="N26" i="18" s="1"/>
  <c r="N45" i="18" s="1"/>
  <c r="M13" i="18"/>
  <c r="M26" i="18" s="1"/>
  <c r="M45" i="18" s="1"/>
  <c r="L13" i="18"/>
  <c r="L26" i="18" s="1"/>
  <c r="K13" i="18"/>
  <c r="J13" i="18"/>
  <c r="I13" i="18"/>
  <c r="I26" i="18" s="1"/>
  <c r="I45" i="18" s="1"/>
  <c r="H13" i="18"/>
  <c r="H26" i="18" s="1"/>
  <c r="G13" i="18"/>
  <c r="G26" i="18" s="1"/>
  <c r="F13" i="18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H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Z37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H37" i="19"/>
  <c r="G37" i="19"/>
  <c r="G44" i="19" s="1"/>
  <c r="F37" i="19"/>
  <c r="F44" i="19" s="1"/>
  <c r="E37" i="19"/>
  <c r="E44" i="19" s="1"/>
  <c r="D37" i="19"/>
  <c r="D44" i="19" s="1"/>
  <c r="C37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W45" i="19" s="1"/>
  <c r="V13" i="19"/>
  <c r="V26" i="19" s="1"/>
  <c r="V45" i="19" s="1"/>
  <c r="U13" i="19"/>
  <c r="U26" i="19" s="1"/>
  <c r="U45" i="19" s="1"/>
  <c r="T13" i="19"/>
  <c r="T26" i="19" s="1"/>
  <c r="T45" i="19" s="1"/>
  <c r="S13" i="19"/>
  <c r="R13" i="19"/>
  <c r="R26" i="19" s="1"/>
  <c r="Q13" i="19"/>
  <c r="Q26" i="19" s="1"/>
  <c r="P13" i="19"/>
  <c r="P26" i="19" s="1"/>
  <c r="P45" i="19" s="1"/>
  <c r="O13" i="19"/>
  <c r="O26" i="19" s="1"/>
  <c r="O45" i="19" s="1"/>
  <c r="N13" i="19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G13" i="19"/>
  <c r="G26" i="19" s="1"/>
  <c r="G45" i="19" s="1"/>
  <c r="F13" i="19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G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Z37" i="20" s="1"/>
  <c r="W37" i="20"/>
  <c r="V37" i="20"/>
  <c r="V44" i="20" s="1"/>
  <c r="U37" i="20"/>
  <c r="U44" i="20" s="1"/>
  <c r="T37" i="20"/>
  <c r="T44" i="20" s="1"/>
  <c r="S37" i="20"/>
  <c r="R37" i="20"/>
  <c r="R44" i="20" s="1"/>
  <c r="Q37" i="20"/>
  <c r="Q44" i="20" s="1"/>
  <c r="P37" i="20"/>
  <c r="O37" i="20"/>
  <c r="O44" i="20" s="1"/>
  <c r="N37" i="20"/>
  <c r="N44" i="20" s="1"/>
  <c r="M37" i="20"/>
  <c r="M44" i="20" s="1"/>
  <c r="L37" i="20"/>
  <c r="L44" i="20" s="1"/>
  <c r="K37" i="20"/>
  <c r="J37" i="20"/>
  <c r="J44" i="20" s="1"/>
  <c r="I37" i="20"/>
  <c r="H37" i="20"/>
  <c r="G37" i="20"/>
  <c r="F37" i="20"/>
  <c r="F44" i="20" s="1"/>
  <c r="E37" i="20"/>
  <c r="E44" i="20" s="1"/>
  <c r="D37" i="20"/>
  <c r="D44" i="20" s="1"/>
  <c r="C37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U13" i="20"/>
  <c r="U26" i="20" s="1"/>
  <c r="T13" i="20"/>
  <c r="T26" i="20" s="1"/>
  <c r="S13" i="20"/>
  <c r="S26" i="20" s="1"/>
  <c r="R13" i="20"/>
  <c r="R26" i="20" s="1"/>
  <c r="R45" i="20" s="1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J13" i="20"/>
  <c r="J26" i="20" s="1"/>
  <c r="J45" i="20" s="1"/>
  <c r="I13" i="20"/>
  <c r="H13" i="20"/>
  <c r="G13" i="20"/>
  <c r="G26" i="20" s="1"/>
  <c r="G45" i="20" s="1"/>
  <c r="F13" i="20"/>
  <c r="E13" i="20"/>
  <c r="E26" i="20" s="1"/>
  <c r="D13" i="20"/>
  <c r="D26" i="20" s="1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Y44" i="21"/>
  <c r="P44" i="21"/>
  <c r="G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Z37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O44" i="21" s="1"/>
  <c r="N37" i="21"/>
  <c r="N44" i="21" s="1"/>
  <c r="M37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D37" i="21"/>
  <c r="D44" i="21" s="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X13" i="21"/>
  <c r="W13" i="21"/>
  <c r="W26" i="21" s="1"/>
  <c r="W45" i="21" s="1"/>
  <c r="V13" i="21"/>
  <c r="V26" i="21" s="1"/>
  <c r="U13" i="21"/>
  <c r="U26" i="21" s="1"/>
  <c r="T13" i="21"/>
  <c r="T26" i="21" s="1"/>
  <c r="T45" i="21" s="1"/>
  <c r="S13" i="21"/>
  <c r="S26" i="21" s="1"/>
  <c r="S45" i="21" s="1"/>
  <c r="R13" i="21"/>
  <c r="Q13" i="21"/>
  <c r="Q26" i="21" s="1"/>
  <c r="P13" i="21"/>
  <c r="O13" i="21"/>
  <c r="O26" i="21" s="1"/>
  <c r="O45" i="21" s="1"/>
  <c r="N13" i="21"/>
  <c r="N26" i="21" s="1"/>
  <c r="N45" i="21" s="1"/>
  <c r="M13" i="21"/>
  <c r="M26" i="21" s="1"/>
  <c r="L13" i="21"/>
  <c r="L26" i="21" s="1"/>
  <c r="L45" i="21" s="1"/>
  <c r="K13" i="21"/>
  <c r="K26" i="21" s="1"/>
  <c r="K45" i="21" s="1"/>
  <c r="J13" i="21"/>
  <c r="I13" i="21"/>
  <c r="I26" i="21" s="1"/>
  <c r="H13" i="21"/>
  <c r="G13" i="21"/>
  <c r="G26" i="21" s="1"/>
  <c r="G45" i="21" s="1"/>
  <c r="F13" i="21"/>
  <c r="F26" i="21" s="1"/>
  <c r="F45" i="21" s="1"/>
  <c r="E13" i="21"/>
  <c r="E26" i="21" s="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N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N37" i="22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F44" i="22" s="1"/>
  <c r="E37" i="22"/>
  <c r="D37" i="22"/>
  <c r="D44" i="22" s="1"/>
  <c r="C37" i="22"/>
  <c r="C44" i="22" s="1"/>
  <c r="Q26" i="22"/>
  <c r="Q45" i="22" s="1"/>
  <c r="I26" i="22"/>
  <c r="I45" i="22" s="1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X13" i="22"/>
  <c r="W13" i="22"/>
  <c r="W26" i="22" s="1"/>
  <c r="V13" i="22"/>
  <c r="V26" i="22" s="1"/>
  <c r="U13" i="22"/>
  <c r="U26" i="22" s="1"/>
  <c r="T13" i="22"/>
  <c r="T26" i="22" s="1"/>
  <c r="S13" i="22"/>
  <c r="S26" i="22" s="1"/>
  <c r="S45" i="22" s="1"/>
  <c r="R13" i="22"/>
  <c r="Q13" i="22"/>
  <c r="P13" i="22"/>
  <c r="O13" i="22"/>
  <c r="O26" i="22" s="1"/>
  <c r="N13" i="22"/>
  <c r="N26" i="22" s="1"/>
  <c r="M13" i="22"/>
  <c r="M26" i="22" s="1"/>
  <c r="L13" i="22"/>
  <c r="L26" i="22" s="1"/>
  <c r="K13" i="22"/>
  <c r="K26" i="22" s="1"/>
  <c r="K45" i="22" s="1"/>
  <c r="J13" i="22"/>
  <c r="I13" i="22"/>
  <c r="H13" i="22"/>
  <c r="G13" i="22"/>
  <c r="G26" i="22" s="1"/>
  <c r="F13" i="22"/>
  <c r="F26" i="22" s="1"/>
  <c r="E13" i="22"/>
  <c r="E26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N44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M37" i="23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E37" i="23"/>
  <c r="D37" i="23"/>
  <c r="D44" i="23" s="1"/>
  <c r="C37" i="23"/>
  <c r="C44" i="23" s="1"/>
  <c r="I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H26" i="23" s="1"/>
  <c r="H45" i="23" s="1"/>
  <c r="G25" i="23"/>
  <c r="F25" i="23"/>
  <c r="E25" i="23"/>
  <c r="D25" i="23"/>
  <c r="C25" i="23"/>
  <c r="AA13" i="23"/>
  <c r="Y13" i="23"/>
  <c r="Y26" i="23" s="1"/>
  <c r="Y45" i="23" s="1"/>
  <c r="X13" i="23"/>
  <c r="Z13" i="23" s="1"/>
  <c r="W13" i="23"/>
  <c r="W26" i="23" s="1"/>
  <c r="V13" i="23"/>
  <c r="V26" i="23" s="1"/>
  <c r="U13" i="23"/>
  <c r="T13" i="23"/>
  <c r="T26" i="23" s="1"/>
  <c r="S13" i="23"/>
  <c r="R13" i="23"/>
  <c r="Q13" i="23"/>
  <c r="Q26" i="23" s="1"/>
  <c r="P13" i="23"/>
  <c r="O13" i="23"/>
  <c r="O26" i="23" s="1"/>
  <c r="N13" i="23"/>
  <c r="N26" i="23" s="1"/>
  <c r="N45" i="23" s="1"/>
  <c r="M13" i="23"/>
  <c r="L13" i="23"/>
  <c r="L26" i="23" s="1"/>
  <c r="K13" i="23"/>
  <c r="J13" i="23"/>
  <c r="I13" i="23"/>
  <c r="H13" i="23"/>
  <c r="G13" i="23"/>
  <c r="G26" i="23" s="1"/>
  <c r="F13" i="23"/>
  <c r="F26" i="23" s="1"/>
  <c r="E13" i="23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L44" i="24"/>
  <c r="D44" i="24"/>
  <c r="AA43" i="24"/>
  <c r="Y43" i="24"/>
  <c r="X43" i="24"/>
  <c r="Z43" i="24" s="1"/>
  <c r="W43" i="24"/>
  <c r="V43" i="24"/>
  <c r="U43" i="24"/>
  <c r="U44" i="24" s="1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V37" i="24"/>
  <c r="V44" i="24" s="1"/>
  <c r="U37" i="24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L37" i="24"/>
  <c r="K37" i="24"/>
  <c r="J37" i="24"/>
  <c r="J44" i="24" s="1"/>
  <c r="I37" i="24"/>
  <c r="I44" i="24" s="1"/>
  <c r="H37" i="24"/>
  <c r="H44" i="24" s="1"/>
  <c r="G37" i="24"/>
  <c r="F37" i="24"/>
  <c r="F44" i="24" s="1"/>
  <c r="E37" i="24"/>
  <c r="D37" i="24"/>
  <c r="C37" i="24"/>
  <c r="C44" i="24" s="1"/>
  <c r="G26" i="24"/>
  <c r="AA25" i="24"/>
  <c r="Z25" i="24"/>
  <c r="Y25" i="24"/>
  <c r="X25" i="24"/>
  <c r="W25" i="24"/>
  <c r="V25" i="24"/>
  <c r="U25" i="24"/>
  <c r="T25" i="24"/>
  <c r="S25" i="24"/>
  <c r="R25" i="24"/>
  <c r="R26" i="24" s="1"/>
  <c r="R45" i="24" s="1"/>
  <c r="Q25" i="24"/>
  <c r="P25" i="24"/>
  <c r="O25" i="24"/>
  <c r="N25" i="24"/>
  <c r="M25" i="24"/>
  <c r="L25" i="24"/>
  <c r="K25" i="24"/>
  <c r="J25" i="24"/>
  <c r="J26" i="24" s="1"/>
  <c r="J45" i="24" s="1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Y45" i="24" s="1"/>
  <c r="X13" i="24"/>
  <c r="Z13" i="24" s="1"/>
  <c r="W13" i="24"/>
  <c r="W26" i="24" s="1"/>
  <c r="V13" i="24"/>
  <c r="V26" i="24" s="1"/>
  <c r="U13" i="24"/>
  <c r="U26" i="24" s="1"/>
  <c r="U45" i="24" s="1"/>
  <c r="T13" i="24"/>
  <c r="S13" i="24"/>
  <c r="S26" i="24" s="1"/>
  <c r="S45" i="24" s="1"/>
  <c r="R13" i="24"/>
  <c r="Q13" i="24"/>
  <c r="Q26" i="24" s="1"/>
  <c r="Q45" i="24" s="1"/>
  <c r="P13" i="24"/>
  <c r="O13" i="24"/>
  <c r="O26" i="24" s="1"/>
  <c r="N13" i="24"/>
  <c r="N26" i="24" s="1"/>
  <c r="M13" i="24"/>
  <c r="M26" i="24" s="1"/>
  <c r="L13" i="24"/>
  <c r="K13" i="24"/>
  <c r="K26" i="24" s="1"/>
  <c r="J13" i="24"/>
  <c r="I13" i="24"/>
  <c r="I26" i="24" s="1"/>
  <c r="I45" i="24" s="1"/>
  <c r="H13" i="24"/>
  <c r="G13" i="24"/>
  <c r="F13" i="24"/>
  <c r="F26" i="24" s="1"/>
  <c r="E13" i="24"/>
  <c r="E26" i="24" s="1"/>
  <c r="D13" i="24"/>
  <c r="C13" i="24"/>
  <c r="C26" i="24" s="1"/>
  <c r="C45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L37" i="1"/>
  <c r="L44" i="1" s="1"/>
  <c r="K37" i="1"/>
  <c r="K44" i="1" s="1"/>
  <c r="J37" i="1"/>
  <c r="I37" i="1"/>
  <c r="I44" i="1" s="1"/>
  <c r="H37" i="1"/>
  <c r="H44" i="1" s="1"/>
  <c r="G37" i="1"/>
  <c r="F37" i="1"/>
  <c r="E37" i="1"/>
  <c r="D37" i="1"/>
  <c r="D44" i="1" s="1"/>
  <c r="C37" i="1"/>
  <c r="C44" i="1" s="1"/>
  <c r="AA25" i="1"/>
  <c r="Y25" i="1"/>
  <c r="Y26" i="1" s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Z13" i="1"/>
  <c r="Y13" i="1"/>
  <c r="X13" i="1"/>
  <c r="W13" i="1"/>
  <c r="W26" i="1" s="1"/>
  <c r="V13" i="1"/>
  <c r="V26" i="1" s="1"/>
  <c r="U13" i="1"/>
  <c r="U26" i="1" s="1"/>
  <c r="T13" i="1"/>
  <c r="T26" i="1" s="1"/>
  <c r="S13" i="1"/>
  <c r="R13" i="1"/>
  <c r="Q13" i="1"/>
  <c r="Q26" i="1" s="1"/>
  <c r="P13" i="1"/>
  <c r="O13" i="1"/>
  <c r="O26" i="1" s="1"/>
  <c r="N13" i="1"/>
  <c r="N26" i="1" s="1"/>
  <c r="M13" i="1"/>
  <c r="M26" i="1" s="1"/>
  <c r="L13" i="1"/>
  <c r="L26" i="1" s="1"/>
  <c r="K13" i="1"/>
  <c r="J13" i="1"/>
  <c r="I13" i="1"/>
  <c r="I26" i="1" s="1"/>
  <c r="H13" i="1"/>
  <c r="G13" i="1"/>
  <c r="G26" i="1" s="1"/>
  <c r="F13" i="1"/>
  <c r="F26" i="1" s="1"/>
  <c r="E13" i="1"/>
  <c r="E26" i="1" s="1"/>
  <c r="D13" i="1"/>
  <c r="D26" i="1" s="1"/>
  <c r="C13" i="1"/>
  <c r="J44" i="1" l="1"/>
  <c r="AA44" i="1"/>
  <c r="K44" i="24"/>
  <c r="I26" i="20"/>
  <c r="N26" i="19"/>
  <c r="N45" i="19" s="1"/>
  <c r="J26" i="7"/>
  <c r="C26" i="1"/>
  <c r="C45" i="1" s="1"/>
  <c r="K26" i="1"/>
  <c r="K45" i="1" s="1"/>
  <c r="S26" i="1"/>
  <c r="S45" i="1" s="1"/>
  <c r="AA26" i="1"/>
  <c r="AA45" i="1" s="1"/>
  <c r="J26" i="1"/>
  <c r="R26" i="1"/>
  <c r="R45" i="1" s="1"/>
  <c r="D26" i="24"/>
  <c r="D45" i="24" s="1"/>
  <c r="L26" i="24"/>
  <c r="L45" i="24" s="1"/>
  <c r="T26" i="24"/>
  <c r="T45" i="24" s="1"/>
  <c r="E26" i="23"/>
  <c r="E45" i="23" s="1"/>
  <c r="M26" i="23"/>
  <c r="M45" i="23" s="1"/>
  <c r="U26" i="23"/>
  <c r="U45" i="23" s="1"/>
  <c r="E44" i="23"/>
  <c r="M44" i="23"/>
  <c r="U44" i="23"/>
  <c r="F45" i="22"/>
  <c r="N45" i="22"/>
  <c r="V45" i="22"/>
  <c r="G44" i="22"/>
  <c r="O44" i="22"/>
  <c r="O45" i="22" s="1"/>
  <c r="W44" i="22"/>
  <c r="AA45" i="20"/>
  <c r="AA44" i="20"/>
  <c r="E45" i="18"/>
  <c r="U45" i="18"/>
  <c r="AA44" i="16"/>
  <c r="R45" i="15"/>
  <c r="AA44" i="14"/>
  <c r="J26" i="5"/>
  <c r="J45" i="5" s="1"/>
  <c r="R26" i="5"/>
  <c r="R45" i="5" s="1"/>
  <c r="J45" i="4"/>
  <c r="J26" i="3"/>
  <c r="R26" i="3"/>
  <c r="Z13" i="3"/>
  <c r="I26" i="2"/>
  <c r="Q26" i="2"/>
  <c r="Q45" i="2" s="1"/>
  <c r="Y26" i="2"/>
  <c r="T45" i="23"/>
  <c r="M44" i="21"/>
  <c r="T45" i="1"/>
  <c r="E44" i="24"/>
  <c r="X44" i="22"/>
  <c r="Z44" i="22" s="1"/>
  <c r="V26" i="18"/>
  <c r="V45" i="18" s="1"/>
  <c r="X26" i="17"/>
  <c r="C26" i="15"/>
  <c r="O44" i="11"/>
  <c r="E44" i="1"/>
  <c r="M44" i="1"/>
  <c r="M45" i="1" s="1"/>
  <c r="U44" i="1"/>
  <c r="U45" i="1" s="1"/>
  <c r="F45" i="24"/>
  <c r="N45" i="24"/>
  <c r="V45" i="24"/>
  <c r="G44" i="23"/>
  <c r="G45" i="23" s="1"/>
  <c r="O44" i="23"/>
  <c r="O45" i="23" s="1"/>
  <c r="W44" i="23"/>
  <c r="W45" i="23" s="1"/>
  <c r="H26" i="22"/>
  <c r="H45" i="22" s="1"/>
  <c r="P26" i="22"/>
  <c r="P45" i="22" s="1"/>
  <c r="X26" i="22"/>
  <c r="H44" i="13"/>
  <c r="P44" i="13"/>
  <c r="P45" i="13" s="1"/>
  <c r="C44" i="10"/>
  <c r="C45" i="10" s="1"/>
  <c r="K44" i="10"/>
  <c r="S44" i="10"/>
  <c r="K45" i="24"/>
  <c r="E45" i="24"/>
  <c r="T26" i="7"/>
  <c r="T45" i="7" s="1"/>
  <c r="N45" i="1"/>
  <c r="V45" i="1"/>
  <c r="G44" i="24"/>
  <c r="O44" i="24"/>
  <c r="O45" i="24" s="1"/>
  <c r="W44" i="24"/>
  <c r="Z13" i="22"/>
  <c r="Y26" i="22"/>
  <c r="Y45" i="22" s="1"/>
  <c r="J45" i="17"/>
  <c r="AA26" i="17"/>
  <c r="AA44" i="17"/>
  <c r="G45" i="14"/>
  <c r="I26" i="6"/>
  <c r="I45" i="6" s="1"/>
  <c r="X26" i="3"/>
  <c r="J44" i="3"/>
  <c r="R44" i="3"/>
  <c r="R45" i="3" s="1"/>
  <c r="L45" i="23"/>
  <c r="E44" i="21"/>
  <c r="F26" i="19"/>
  <c r="F45" i="19" s="1"/>
  <c r="F45" i="23"/>
  <c r="M44" i="9"/>
  <c r="W44" i="6"/>
  <c r="F45" i="1"/>
  <c r="G44" i="1"/>
  <c r="G45" i="1" s="1"/>
  <c r="O44" i="1"/>
  <c r="O45" i="1" s="1"/>
  <c r="W44" i="1"/>
  <c r="P26" i="23"/>
  <c r="P45" i="23" s="1"/>
  <c r="X26" i="23"/>
  <c r="X45" i="23" s="1"/>
  <c r="Z45" i="23" s="1"/>
  <c r="J26" i="22"/>
  <c r="J45" i="22" s="1"/>
  <c r="R26" i="22"/>
  <c r="R45" i="22" s="1"/>
  <c r="C44" i="19"/>
  <c r="C44" i="17"/>
  <c r="K44" i="17"/>
  <c r="S44" i="17"/>
  <c r="P45" i="14"/>
  <c r="D45" i="8"/>
  <c r="T45" i="8"/>
  <c r="O45" i="5"/>
  <c r="X26" i="2"/>
  <c r="L45" i="1"/>
  <c r="H26" i="19"/>
  <c r="H45" i="19" s="1"/>
  <c r="H45" i="17"/>
  <c r="S26" i="15"/>
  <c r="P44" i="15"/>
  <c r="G44" i="13"/>
  <c r="G45" i="13" s="1"/>
  <c r="G44" i="6"/>
  <c r="G45" i="6" s="1"/>
  <c r="W44" i="5"/>
  <c r="H26" i="24"/>
  <c r="H45" i="24" s="1"/>
  <c r="P26" i="24"/>
  <c r="P45" i="24" s="1"/>
  <c r="X26" i="24"/>
  <c r="Z26" i="24" s="1"/>
  <c r="E45" i="21"/>
  <c r="M45" i="21"/>
  <c r="U45" i="21"/>
  <c r="I45" i="14"/>
  <c r="F26" i="13"/>
  <c r="F45" i="13" s="1"/>
  <c r="N26" i="13"/>
  <c r="N45" i="13" s="1"/>
  <c r="V26" i="13"/>
  <c r="V45" i="13" s="1"/>
  <c r="M45" i="11"/>
  <c r="U45" i="11"/>
  <c r="C26" i="9"/>
  <c r="C45" i="9" s="1"/>
  <c r="K26" i="9"/>
  <c r="K45" i="9" s="1"/>
  <c r="S26" i="9"/>
  <c r="S45" i="9" s="1"/>
  <c r="E26" i="8"/>
  <c r="M26" i="8"/>
  <c r="J44" i="8"/>
  <c r="R44" i="8"/>
  <c r="H26" i="5"/>
  <c r="H45" i="5" s="1"/>
  <c r="D45" i="23"/>
  <c r="D45" i="1"/>
  <c r="M45" i="24"/>
  <c r="G45" i="24"/>
  <c r="M44" i="24"/>
  <c r="V45" i="23"/>
  <c r="F26" i="18"/>
  <c r="F45" i="18" s="1"/>
  <c r="P45" i="17"/>
  <c r="F26" i="16"/>
  <c r="F45" i="16" s="1"/>
  <c r="G44" i="5"/>
  <c r="E45" i="1"/>
  <c r="H26" i="1"/>
  <c r="H45" i="1" s="1"/>
  <c r="P26" i="1"/>
  <c r="P45" i="1" s="1"/>
  <c r="X26" i="1"/>
  <c r="C26" i="23"/>
  <c r="C45" i="23" s="1"/>
  <c r="K26" i="23"/>
  <c r="K45" i="23" s="1"/>
  <c r="S26" i="23"/>
  <c r="S45" i="23" s="1"/>
  <c r="AA26" i="23"/>
  <c r="AA45" i="23" s="1"/>
  <c r="J26" i="23"/>
  <c r="J45" i="23" s="1"/>
  <c r="R26" i="23"/>
  <c r="R45" i="23" s="1"/>
  <c r="Z25" i="23"/>
  <c r="D45" i="22"/>
  <c r="L45" i="22"/>
  <c r="T45" i="22"/>
  <c r="E44" i="22"/>
  <c r="M44" i="22"/>
  <c r="U44" i="22"/>
  <c r="H26" i="20"/>
  <c r="H45" i="20" s="1"/>
  <c r="Z25" i="20"/>
  <c r="H44" i="16"/>
  <c r="P44" i="16"/>
  <c r="L45" i="12"/>
  <c r="T45" i="12"/>
  <c r="I26" i="10"/>
  <c r="Q26" i="10"/>
  <c r="Y26" i="10"/>
  <c r="H26" i="10"/>
  <c r="P26" i="10"/>
  <c r="Z25" i="10"/>
  <c r="I26" i="5"/>
  <c r="I45" i="5" s="1"/>
  <c r="Y26" i="5"/>
  <c r="Y45" i="5" s="1"/>
  <c r="T45" i="4"/>
  <c r="O26" i="2"/>
  <c r="O45" i="2" s="1"/>
  <c r="V45" i="21"/>
  <c r="G45" i="18"/>
  <c r="O45" i="18"/>
  <c r="C26" i="17"/>
  <c r="K26" i="17"/>
  <c r="K45" i="17" s="1"/>
  <c r="S26" i="17"/>
  <c r="S45" i="17" s="1"/>
  <c r="C44" i="16"/>
  <c r="K44" i="16"/>
  <c r="S44" i="16"/>
  <c r="F26" i="15"/>
  <c r="F45" i="15" s="1"/>
  <c r="N26" i="15"/>
  <c r="N45" i="15" s="1"/>
  <c r="V26" i="15"/>
  <c r="V45" i="15" s="1"/>
  <c r="I45" i="15"/>
  <c r="AA26" i="14"/>
  <c r="O45" i="13"/>
  <c r="AA44" i="13"/>
  <c r="F45" i="11"/>
  <c r="K45" i="10"/>
  <c r="AA26" i="10"/>
  <c r="AA45" i="10" s="1"/>
  <c r="E45" i="9"/>
  <c r="F45" i="8"/>
  <c r="E26" i="7"/>
  <c r="E45" i="7" s="1"/>
  <c r="X26" i="7"/>
  <c r="J44" i="7"/>
  <c r="R44" i="7"/>
  <c r="D26" i="6"/>
  <c r="D45" i="6" s="1"/>
  <c r="L26" i="6"/>
  <c r="L45" i="6" s="1"/>
  <c r="T26" i="6"/>
  <c r="T45" i="6" s="1"/>
  <c r="D26" i="5"/>
  <c r="D45" i="5" s="1"/>
  <c r="L26" i="5"/>
  <c r="L45" i="5" s="1"/>
  <c r="T26" i="5"/>
  <c r="T45" i="5" s="1"/>
  <c r="E44" i="4"/>
  <c r="E45" i="4" s="1"/>
  <c r="M44" i="4"/>
  <c r="M45" i="4" s="1"/>
  <c r="U44" i="4"/>
  <c r="U45" i="4" s="1"/>
  <c r="D26" i="3"/>
  <c r="D45" i="3" s="1"/>
  <c r="L26" i="3"/>
  <c r="L45" i="3" s="1"/>
  <c r="T26" i="3"/>
  <c r="T45" i="3" s="1"/>
  <c r="C26" i="2"/>
  <c r="K26" i="2"/>
  <c r="K45" i="2" s="1"/>
  <c r="S26" i="2"/>
  <c r="C26" i="20"/>
  <c r="K26" i="20"/>
  <c r="K45" i="20" s="1"/>
  <c r="J45" i="19"/>
  <c r="R45" i="19"/>
  <c r="AA26" i="19"/>
  <c r="AA45" i="19" s="1"/>
  <c r="H45" i="18"/>
  <c r="P45" i="18"/>
  <c r="D45" i="17"/>
  <c r="L45" i="17"/>
  <c r="T45" i="17"/>
  <c r="Q45" i="16"/>
  <c r="Y45" i="16"/>
  <c r="G45" i="15"/>
  <c r="O45" i="15"/>
  <c r="W45" i="15"/>
  <c r="AA44" i="15"/>
  <c r="C26" i="14"/>
  <c r="K26" i="14"/>
  <c r="K45" i="14" s="1"/>
  <c r="S26" i="14"/>
  <c r="S45" i="14" s="1"/>
  <c r="H45" i="13"/>
  <c r="Z25" i="13"/>
  <c r="C44" i="13"/>
  <c r="K44" i="13"/>
  <c r="N45" i="12"/>
  <c r="AA45" i="12"/>
  <c r="D45" i="10"/>
  <c r="L45" i="10"/>
  <c r="T45" i="10"/>
  <c r="S26" i="10"/>
  <c r="E44" i="10"/>
  <c r="E45" i="10" s="1"/>
  <c r="M44" i="10"/>
  <c r="U44" i="10"/>
  <c r="F45" i="9"/>
  <c r="N45" i="9"/>
  <c r="V45" i="9"/>
  <c r="G26" i="8"/>
  <c r="F26" i="7"/>
  <c r="F45" i="7" s="1"/>
  <c r="V26" i="7"/>
  <c r="V45" i="7" s="1"/>
  <c r="D45" i="2"/>
  <c r="T45" i="2"/>
  <c r="H26" i="21"/>
  <c r="H45" i="21" s="1"/>
  <c r="P26" i="21"/>
  <c r="P45" i="21" s="1"/>
  <c r="X26" i="21"/>
  <c r="D45" i="20"/>
  <c r="L45" i="20"/>
  <c r="T45" i="20"/>
  <c r="H44" i="20"/>
  <c r="P44" i="20"/>
  <c r="X44" i="20"/>
  <c r="Z44" i="20" s="1"/>
  <c r="C26" i="19"/>
  <c r="C45" i="19" s="1"/>
  <c r="S26" i="19"/>
  <c r="S45" i="19" s="1"/>
  <c r="H44" i="18"/>
  <c r="P44" i="18"/>
  <c r="AA26" i="16"/>
  <c r="AA45" i="16" s="1"/>
  <c r="H45" i="15"/>
  <c r="P45" i="15"/>
  <c r="C44" i="15"/>
  <c r="C45" i="15" s="1"/>
  <c r="K44" i="15"/>
  <c r="K45" i="15" s="1"/>
  <c r="S44" i="15"/>
  <c r="I45" i="13"/>
  <c r="Q45" i="13"/>
  <c r="Y45" i="13"/>
  <c r="M45" i="10"/>
  <c r="U45" i="10"/>
  <c r="J44" i="9"/>
  <c r="J45" i="9" s="1"/>
  <c r="R44" i="9"/>
  <c r="R45" i="9" s="1"/>
  <c r="P45" i="8"/>
  <c r="H26" i="8"/>
  <c r="H45" i="8" s="1"/>
  <c r="G45" i="7"/>
  <c r="O45" i="7"/>
  <c r="W45" i="7"/>
  <c r="F45" i="6"/>
  <c r="E26" i="6"/>
  <c r="E45" i="6" s="1"/>
  <c r="M26" i="6"/>
  <c r="F45" i="5"/>
  <c r="N45" i="5"/>
  <c r="V45" i="5"/>
  <c r="F26" i="3"/>
  <c r="N26" i="3"/>
  <c r="V26" i="3"/>
  <c r="E26" i="3"/>
  <c r="E45" i="3" s="1"/>
  <c r="M26" i="3"/>
  <c r="U26" i="3"/>
  <c r="Z13" i="21"/>
  <c r="Y26" i="21"/>
  <c r="Y45" i="21" s="1"/>
  <c r="I44" i="20"/>
  <c r="L45" i="19"/>
  <c r="X44" i="19"/>
  <c r="F26" i="17"/>
  <c r="F45" i="17" s="1"/>
  <c r="N26" i="17"/>
  <c r="V26" i="17"/>
  <c r="I45" i="17"/>
  <c r="Q45" i="17"/>
  <c r="H44" i="17"/>
  <c r="P44" i="17"/>
  <c r="C26" i="16"/>
  <c r="C45" i="16" s="1"/>
  <c r="K26" i="16"/>
  <c r="K45" i="16" s="1"/>
  <c r="S26" i="16"/>
  <c r="AA26" i="13"/>
  <c r="H26" i="12"/>
  <c r="H45" i="12" s="1"/>
  <c r="P26" i="12"/>
  <c r="P45" i="12" s="1"/>
  <c r="H26" i="11"/>
  <c r="H45" i="11" s="1"/>
  <c r="P26" i="11"/>
  <c r="P45" i="11" s="1"/>
  <c r="H26" i="9"/>
  <c r="H45" i="9" s="1"/>
  <c r="P26" i="9"/>
  <c r="P45" i="9" s="1"/>
  <c r="I45" i="8"/>
  <c r="Q45" i="8"/>
  <c r="Z13" i="8"/>
  <c r="H26" i="7"/>
  <c r="H45" i="7" s="1"/>
  <c r="U45" i="7"/>
  <c r="O45" i="6"/>
  <c r="W45" i="6"/>
  <c r="G45" i="5"/>
  <c r="H26" i="4"/>
  <c r="H45" i="4" s="1"/>
  <c r="P26" i="4"/>
  <c r="P45" i="4" s="1"/>
  <c r="E45" i="2"/>
  <c r="M45" i="2"/>
  <c r="U45" i="2"/>
  <c r="J26" i="21"/>
  <c r="J45" i="21" s="1"/>
  <c r="R26" i="21"/>
  <c r="R45" i="21" s="1"/>
  <c r="Z25" i="21"/>
  <c r="N45" i="20"/>
  <c r="F26" i="20"/>
  <c r="F45" i="20" s="1"/>
  <c r="V26" i="20"/>
  <c r="V45" i="20" s="1"/>
  <c r="C44" i="20"/>
  <c r="K44" i="20"/>
  <c r="S44" i="20"/>
  <c r="S45" i="20" s="1"/>
  <c r="E45" i="19"/>
  <c r="M45" i="19"/>
  <c r="J44" i="19"/>
  <c r="C26" i="18"/>
  <c r="S26" i="18"/>
  <c r="AA44" i="18"/>
  <c r="G45" i="17"/>
  <c r="O45" i="17"/>
  <c r="W45" i="17"/>
  <c r="AA26" i="15"/>
  <c r="F26" i="14"/>
  <c r="N26" i="14"/>
  <c r="V26" i="14"/>
  <c r="V45" i="14" s="1"/>
  <c r="I44" i="14"/>
  <c r="Q44" i="14"/>
  <c r="Q45" i="14" s="1"/>
  <c r="Y44" i="14"/>
  <c r="Y45" i="14" s="1"/>
  <c r="H44" i="14"/>
  <c r="H45" i="14" s="1"/>
  <c r="P44" i="14"/>
  <c r="C26" i="13"/>
  <c r="K26" i="13"/>
  <c r="K45" i="13" s="1"/>
  <c r="S26" i="13"/>
  <c r="S45" i="13" s="1"/>
  <c r="E44" i="12"/>
  <c r="M44" i="12"/>
  <c r="U44" i="12"/>
  <c r="U45" i="12" s="1"/>
  <c r="R26" i="11"/>
  <c r="R45" i="11" s="1"/>
  <c r="E44" i="11"/>
  <c r="E45" i="11" s="1"/>
  <c r="M44" i="11"/>
  <c r="U44" i="11"/>
  <c r="I44" i="10"/>
  <c r="I45" i="10" s="1"/>
  <c r="Q44" i="10"/>
  <c r="Y44" i="10"/>
  <c r="H44" i="10"/>
  <c r="H45" i="10" s="1"/>
  <c r="P44" i="10"/>
  <c r="P45" i="10" s="1"/>
  <c r="Q45" i="9"/>
  <c r="Y45" i="9"/>
  <c r="J45" i="8"/>
  <c r="R45" i="8"/>
  <c r="Q45" i="7"/>
  <c r="H26" i="6"/>
  <c r="H45" i="6" s="1"/>
  <c r="P26" i="6"/>
  <c r="P45" i="6" s="1"/>
  <c r="X26" i="6"/>
  <c r="X45" i="6" s="1"/>
  <c r="M44" i="5"/>
  <c r="M45" i="5" s="1"/>
  <c r="U44" i="5"/>
  <c r="U45" i="5" s="1"/>
  <c r="Z44" i="2"/>
  <c r="P45" i="20"/>
  <c r="X45" i="20"/>
  <c r="Z45" i="20" s="1"/>
  <c r="Z26" i="20"/>
  <c r="I45" i="1"/>
  <c r="I45" i="21"/>
  <c r="Q45" i="20"/>
  <c r="Y45" i="20"/>
  <c r="G45" i="22"/>
  <c r="Q45" i="1"/>
  <c r="X44" i="1"/>
  <c r="Z44" i="1" s="1"/>
  <c r="Z37" i="1"/>
  <c r="E45" i="22"/>
  <c r="M45" i="22"/>
  <c r="U45" i="22"/>
  <c r="Q45" i="21"/>
  <c r="Z26" i="1"/>
  <c r="W45" i="1"/>
  <c r="Y45" i="1"/>
  <c r="X44" i="24"/>
  <c r="Z44" i="24" s="1"/>
  <c r="Z37" i="24"/>
  <c r="I45" i="23"/>
  <c r="E45" i="20"/>
  <c r="M45" i="20"/>
  <c r="U45" i="20"/>
  <c r="D45" i="19"/>
  <c r="X45" i="24"/>
  <c r="Z45" i="24" s="1"/>
  <c r="W45" i="24"/>
  <c r="X45" i="22"/>
  <c r="Z26" i="22"/>
  <c r="W45" i="22"/>
  <c r="C45" i="18"/>
  <c r="S45" i="18"/>
  <c r="Q45" i="23"/>
  <c r="O45" i="20"/>
  <c r="J45" i="18"/>
  <c r="Z43" i="18"/>
  <c r="X44" i="18"/>
  <c r="Z44" i="18" s="1"/>
  <c r="U45" i="14"/>
  <c r="Z26" i="13"/>
  <c r="J45" i="12"/>
  <c r="X26" i="18"/>
  <c r="Z13" i="18"/>
  <c r="X44" i="21"/>
  <c r="Z44" i="21" s="1"/>
  <c r="Z13" i="19"/>
  <c r="W45" i="18"/>
  <c r="K45" i="18"/>
  <c r="AA45" i="18"/>
  <c r="Z26" i="14"/>
  <c r="Z13" i="20"/>
  <c r="X45" i="15"/>
  <c r="Z45" i="15" s="1"/>
  <c r="Z26" i="15"/>
  <c r="E45" i="13"/>
  <c r="Z37" i="23"/>
  <c r="Z37" i="22"/>
  <c r="R45" i="18"/>
  <c r="N45" i="17"/>
  <c r="V45" i="17"/>
  <c r="R45" i="17"/>
  <c r="C45" i="14"/>
  <c r="E45" i="14"/>
  <c r="D45" i="13"/>
  <c r="L45" i="13"/>
  <c r="T45" i="13"/>
  <c r="U45" i="17"/>
  <c r="H45" i="16"/>
  <c r="P45" i="16"/>
  <c r="Z26" i="16"/>
  <c r="AA45" i="15"/>
  <c r="D45" i="14"/>
  <c r="L45" i="14"/>
  <c r="T45" i="14"/>
  <c r="J45" i="14"/>
  <c r="M45" i="13"/>
  <c r="K45" i="19"/>
  <c r="X26" i="19"/>
  <c r="D45" i="18"/>
  <c r="L45" i="18"/>
  <c r="T45" i="18"/>
  <c r="Z26" i="17"/>
  <c r="S45" i="15"/>
  <c r="M45" i="14"/>
  <c r="R45" i="12"/>
  <c r="I44" i="19"/>
  <c r="I45" i="19" s="1"/>
  <c r="Q44" i="19"/>
  <c r="Q45" i="19" s="1"/>
  <c r="Y44" i="19"/>
  <c r="Y45" i="19" s="1"/>
  <c r="D45" i="15"/>
  <c r="L45" i="15"/>
  <c r="T45" i="15"/>
  <c r="J45" i="15"/>
  <c r="F45" i="14"/>
  <c r="N45" i="14"/>
  <c r="R45" i="14"/>
  <c r="W45" i="13"/>
  <c r="U45" i="13"/>
  <c r="J45" i="13"/>
  <c r="M45" i="6"/>
  <c r="U45" i="6"/>
  <c r="X44" i="17"/>
  <c r="Z44" i="17" s="1"/>
  <c r="Z37" i="16"/>
  <c r="X44" i="16"/>
  <c r="Z44" i="16" s="1"/>
  <c r="Z37" i="15"/>
  <c r="X44" i="15"/>
  <c r="Z44" i="15" s="1"/>
  <c r="X44" i="14"/>
  <c r="Z44" i="14" s="1"/>
  <c r="Z37" i="13"/>
  <c r="E45" i="12"/>
  <c r="M45" i="12"/>
  <c r="G45" i="12"/>
  <c r="W45" i="12"/>
  <c r="G45" i="11"/>
  <c r="W45" i="11"/>
  <c r="AA45" i="5"/>
  <c r="X26" i="12"/>
  <c r="X26" i="11"/>
  <c r="R45" i="10"/>
  <c r="M45" i="9"/>
  <c r="X44" i="7"/>
  <c r="Z44" i="7" s="1"/>
  <c r="Z37" i="7"/>
  <c r="Z43" i="10"/>
  <c r="X44" i="10"/>
  <c r="Z44" i="10" s="1"/>
  <c r="Q45" i="10"/>
  <c r="Y45" i="10"/>
  <c r="X45" i="7"/>
  <c r="Z45" i="7" s="1"/>
  <c r="Z26" i="7"/>
  <c r="Y26" i="6"/>
  <c r="Y45" i="6" s="1"/>
  <c r="Z25" i="6"/>
  <c r="I45" i="12"/>
  <c r="Q45" i="12"/>
  <c r="Y45" i="12"/>
  <c r="O45" i="12"/>
  <c r="O45" i="11"/>
  <c r="E45" i="8"/>
  <c r="M45" i="8"/>
  <c r="P45" i="7"/>
  <c r="Z13" i="17"/>
  <c r="Z13" i="16"/>
  <c r="Z13" i="15"/>
  <c r="Z13" i="14"/>
  <c r="Z13" i="13"/>
  <c r="Z13" i="12"/>
  <c r="I45" i="9"/>
  <c r="N45" i="8"/>
  <c r="V45" i="8"/>
  <c r="I45" i="7"/>
  <c r="Y45" i="7"/>
  <c r="X44" i="13"/>
  <c r="Z44" i="13" s="1"/>
  <c r="C26" i="12"/>
  <c r="C45" i="12" s="1"/>
  <c r="K26" i="12"/>
  <c r="K45" i="12" s="1"/>
  <c r="S26" i="12"/>
  <c r="S45" i="12" s="1"/>
  <c r="C26" i="11"/>
  <c r="C45" i="11" s="1"/>
  <c r="K26" i="11"/>
  <c r="K45" i="11" s="1"/>
  <c r="S26" i="11"/>
  <c r="S45" i="11" s="1"/>
  <c r="AA45" i="11"/>
  <c r="S45" i="10"/>
  <c r="O45" i="8"/>
  <c r="G45" i="8"/>
  <c r="R45" i="7"/>
  <c r="Z37" i="12"/>
  <c r="Z37" i="11"/>
  <c r="C26" i="6"/>
  <c r="C45" i="6" s="1"/>
  <c r="K26" i="6"/>
  <c r="K45" i="6" s="1"/>
  <c r="S26" i="6"/>
  <c r="S45" i="6" s="1"/>
  <c r="AA26" i="6"/>
  <c r="AA45" i="6" s="1"/>
  <c r="F45" i="3"/>
  <c r="N45" i="3"/>
  <c r="V45" i="3"/>
  <c r="M45" i="3"/>
  <c r="U45" i="3"/>
  <c r="H45" i="2"/>
  <c r="W45" i="8"/>
  <c r="X44" i="8"/>
  <c r="Z44" i="8" s="1"/>
  <c r="Z37" i="8"/>
  <c r="X26" i="4"/>
  <c r="X44" i="4"/>
  <c r="Z44" i="4" s="1"/>
  <c r="Z37" i="4"/>
  <c r="Y26" i="8"/>
  <c r="Y45" i="8" s="1"/>
  <c r="C26" i="7"/>
  <c r="C45" i="7" s="1"/>
  <c r="K26" i="7"/>
  <c r="K45" i="7" s="1"/>
  <c r="S26" i="7"/>
  <c r="S45" i="7" s="1"/>
  <c r="AA26" i="7"/>
  <c r="AA45" i="7" s="1"/>
  <c r="Z13" i="4"/>
  <c r="Q45" i="3"/>
  <c r="Y45" i="3"/>
  <c r="X45" i="3"/>
  <c r="Z45" i="3" s="1"/>
  <c r="Z26" i="3"/>
  <c r="W45" i="2"/>
  <c r="G45" i="9"/>
  <c r="O45" i="9"/>
  <c r="W45" i="9"/>
  <c r="X44" i="6"/>
  <c r="Z44" i="6" s="1"/>
  <c r="Z37" i="6"/>
  <c r="W45" i="5"/>
  <c r="O45" i="4"/>
  <c r="J45" i="3"/>
  <c r="I45" i="2"/>
  <c r="Y45" i="2"/>
  <c r="X45" i="2"/>
  <c r="Z26" i="2"/>
  <c r="X26" i="10"/>
  <c r="Z13" i="9"/>
  <c r="X26" i="9"/>
  <c r="X44" i="9"/>
  <c r="Z44" i="9" s="1"/>
  <c r="Z37" i="9"/>
  <c r="X44" i="5"/>
  <c r="Z44" i="5" s="1"/>
  <c r="Z37" i="5"/>
  <c r="AA45" i="3"/>
  <c r="AA26" i="9"/>
  <c r="AA45" i="9" s="1"/>
  <c r="C26" i="8"/>
  <c r="C45" i="8" s="1"/>
  <c r="K26" i="8"/>
  <c r="K45" i="8" s="1"/>
  <c r="S26" i="8"/>
  <c r="S45" i="8" s="1"/>
  <c r="AA26" i="8"/>
  <c r="AA45" i="8" s="1"/>
  <c r="G45" i="3"/>
  <c r="C45" i="2"/>
  <c r="S45" i="2"/>
  <c r="AA45" i="2"/>
  <c r="Z37" i="3"/>
  <c r="Z37" i="2"/>
  <c r="C45" i="17" l="1"/>
  <c r="Z45" i="22"/>
  <c r="Z26" i="23"/>
  <c r="C45" i="20"/>
  <c r="Z45" i="2"/>
  <c r="X45" i="14"/>
  <c r="Z45" i="14" s="1"/>
  <c r="Z26" i="21"/>
  <c r="J45" i="7"/>
  <c r="C45" i="13"/>
  <c r="AA45" i="13"/>
  <c r="AA45" i="17"/>
  <c r="I45" i="20"/>
  <c r="X45" i="1"/>
  <c r="Z45" i="1" s="1"/>
  <c r="S45" i="16"/>
  <c r="AA45" i="14"/>
  <c r="J45" i="1"/>
  <c r="X45" i="8"/>
  <c r="Z45" i="8" s="1"/>
  <c r="X45" i="9"/>
  <c r="Z45" i="9" s="1"/>
  <c r="Z26" i="9"/>
  <c r="X45" i="18"/>
  <c r="Z45" i="18" s="1"/>
  <c r="Z26" i="18"/>
  <c r="X45" i="12"/>
  <c r="Z45" i="12" s="1"/>
  <c r="Z26" i="12"/>
  <c r="X45" i="19"/>
  <c r="Z45" i="19" s="1"/>
  <c r="Z26" i="19"/>
  <c r="X45" i="16"/>
  <c r="Z45" i="16" s="1"/>
  <c r="Z45" i="6"/>
  <c r="X45" i="13"/>
  <c r="Z45" i="13" s="1"/>
  <c r="X45" i="21"/>
  <c r="Z45" i="21" s="1"/>
  <c r="X45" i="11"/>
  <c r="Z45" i="11" s="1"/>
  <c r="Z26" i="11"/>
  <c r="X45" i="10"/>
  <c r="Z45" i="10" s="1"/>
  <c r="Z26" i="10"/>
  <c r="Z26" i="6"/>
  <c r="X45" i="4"/>
  <c r="Z45" i="4" s="1"/>
  <c r="Z26" i="4"/>
  <c r="X45" i="5"/>
  <c r="Z45" i="5" s="1"/>
  <c r="Z26" i="8"/>
  <c r="X45" i="17"/>
  <c r="Z45" i="17" s="1"/>
  <c r="Z44" i="19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<sst xmlns="http://schemas.openxmlformats.org/spreadsheetml/2006/main" count="3120" uniqueCount="103">
  <si>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</si>
  <si>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</si>
  <si>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</si>
  <si>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</si>
  <si>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</si>
  <si>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</si>
  <si>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</si>
  <si>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</si>
  <si>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</si>
  <si>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</si>
  <si>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</si>
  <si>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</si>
  <si>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</si>
  <si>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</si>
  <si>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</si>
  <si>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</si>
  <si>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</si>
  <si>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</si>
  <si>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</si>
  <si>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</si>
  <si>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</si>
  <si>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</si>
  <si>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</si>
  <si>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</si>
  <si>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</si>
  <si>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</si>
  <si>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</si>
  <si>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</si>
  <si>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</si>
  <si>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</si>
  <si>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</si>
  <si>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</si>
  <si>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</si>
  <si>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</si>
  <si>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</si>
  <si>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</si>
  <si>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</si>
  <si>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</si>
  <si>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</si>
  <si>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</si>
  <si>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</si>
  <si>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</si>
  <si>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</si>
  <si>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</si>
  <si>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</si>
  <si>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</si>
  <si>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</si>
  <si>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</si>
  <si>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</si>
  <si>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</si>
  <si>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</si>
  <si>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</si>
  <si>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</si>
  <si>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</si>
  <si>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</si>
  <si>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</si>
  <si>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</si>
  <si>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</si>
  <si>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</si>
  <si>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</si>
  <si>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</si>
  <si>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</si>
  <si>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</si>
  <si>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</si>
  <si>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</si>
  <si>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</si>
  <si>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</si>
  <si>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</si>
  <si>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</si>
  <si>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</si>
  <si>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</si>
  <si>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</si>
  <si>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</si>
  <si>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</si>
  <si>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</si>
  <si>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</si>
  <si>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water management                             ) for 2nd Quarter ended 31 December 2023 (Figures Finalised as at 2024/01/26)</t>
  </si>
  <si>
    <t>Free State: Kopanong (FS162) - Table C6 Quarterly Budget Statement - Financial Position ( Waste water management                             ) for 2nd Quarter ended 31 December 2023 (Figures Finalised as at 2024/01/26)</t>
  </si>
  <si>
    <t>Free State: Mohokare (FS163) - Table C6 Quarterly Budget Statement - Financial Position ( Waste water management                             ) for 2nd Quarter ended 31 December 2023 (Figures Finalised as at 2024/01/26)</t>
  </si>
  <si>
    <t>Free State: Xhariep (DC16) - Table C6 Quarterly Budget Statement - Financial Position ( Waste water management                             ) for 2nd Quarter ended 31 December 2023 (Figures Finalised as at 2024/01/26)</t>
  </si>
  <si>
    <t>Free State: Masilonyana (FS181) - Table C6 Quarterly Budget Statement - Financial Position ( Waste water management                             ) for 2nd Quarter ended 31 December 2023 (Figures Finalised as at 2024/01/26)</t>
  </si>
  <si>
    <t>Free State: Tokologo (FS182) - Table C6 Quarterly Budget Statement - Financial Position ( Waste water management                             ) for 2nd Quarter ended 31 December 2023 (Figures Finalised as at 2024/01/26)</t>
  </si>
  <si>
    <t>Free State: Tswelopele (FS183) - Table C6 Quarterly Budget Statement - Financial Position ( Waste water management                             ) for 2nd Quarter ended 31 December 2023 (Figures Finalised as at 2024/01/26)</t>
  </si>
  <si>
    <t>Free State: Matjhabeng (FS184) - Table C6 Quarterly Budget Statement - Financial Position ( Waste water management                             ) for 2nd Quarter ended 31 December 2023 (Figures Finalised as at 2024/01/26)</t>
  </si>
  <si>
    <t>Free State: Nala (FS185) - Table C6 Quarterly Budget Statement - Financial Position ( Waste water management                             ) for 2nd Quarter ended 31 December 2023 (Figures Finalised as at 2024/01/26)</t>
  </si>
  <si>
    <t>Free State: Lejweleputswa (DC18) - Table C6 Quarterly Budget Statement - Financial Position ( Waste water management                             ) for 2nd Quarter ended 31 December 2023 (Figures Finalised as at 2024/01/26)</t>
  </si>
  <si>
    <t>Free State: Setsoto (FS191) - Table C6 Quarterly Budget Statement - Financial Position ( Waste water management                             ) for 2nd Quarter ended 31 December 2023 (Figures Finalised as at 2024/01/26)</t>
  </si>
  <si>
    <t>Free State: Dihlabeng (FS192) - Table C6 Quarterly Budget Statement - Financial Position ( Waste water management                             ) for 2nd Quarter ended 31 December 2023 (Figures Finalised as at 2024/01/26)</t>
  </si>
  <si>
    <t>Free State: Nketoana (FS193) - Table C6 Quarterly Budget Statement - Financial Position ( Waste water management                             ) for 2nd Quarter ended 31 December 2023 (Figures Finalised as at 2024/01/26)</t>
  </si>
  <si>
    <t>Free State: Maluti-a-Phofung (FS194) - Table C6 Quarterly Budget Statement - Financial Position ( Waste water management                             ) for 2nd Quarter ended 31 December 2023 (Figures Finalised as at 2024/01/26)</t>
  </si>
  <si>
    <t>Free State: Phumelela (FS195) - Table C6 Quarterly Budget Statement - Financial Position ( Waste water management                             ) for 2nd Quarter ended 31 December 2023 (Figures Finalised as at 2024/01/26)</t>
  </si>
  <si>
    <t>Free State: Mantsopa (FS196) - Table C6 Quarterly Budget Statement - Financial Position ( Waste water management                             ) for 2nd Quarter ended 31 December 2023 (Figures Finalised as at 2024/01/26)</t>
  </si>
  <si>
    <t>Free State: Thabo Mofutsanyana (DC19) - Table C6 Quarterly Budget Statement - Financial Position ( Waste water management                             ) for 2nd Quarter ended 31 December 2023 (Figures Finalised as at 2024/01/26)</t>
  </si>
  <si>
    <t>Free State: Moqhaka (FS201) - Table C6 Quarterly Budget Statement - Financial Position ( Waste water management                             ) for 2nd Quarter ended 31 December 2023 (Figures Finalised as at 2024/01/26)</t>
  </si>
  <si>
    <t>Free State: Ngwathe (FS203) - Table C6 Quarterly Budget Statement - Financial Position ( Waste water management                             ) for 2nd Quarter ended 31 December 2023 (Figures Finalised as at 2024/01/26)</t>
  </si>
  <si>
    <t>Free State: Metsimaholo (FS204) - Table C6 Quarterly Budget Statement - Financial Position ( Waste water management                             ) for 2nd Quarter ended 31 December 2023 (Figures Finalised as at 2024/01/26)</t>
  </si>
  <si>
    <t>Free State: Mafube (FS205) - Table C6 Quarterly Budget Statement - Financial Position ( Waste water management                             ) for 2nd Quarter ended 31 December 2023 (Figures Finalised as at 2024/01/26)</t>
  </si>
  <si>
    <t>Free State: Fezile Dabi (DC20)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</si>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</sst>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105982736</v>
      </c>
      <c r="D6" s="18"/>
      <c r="E6" s="19">
        <v>-30136743</v>
      </c>
      <c r="F6" s="20">
        <v>-30136743</v>
      </c>
      <c r="G6" s="20">
        <v>23642940</v>
      </c>
      <c r="H6" s="20">
        <v>1644870</v>
      </c>
      <c r="I6" s="20">
        <v>-24485191</v>
      </c>
      <c r="J6" s="20">
        <v>802619</v>
      </c>
      <c r="K6" s="20">
        <v>-13328756</v>
      </c>
      <c r="L6" s="20">
        <v>8069860</v>
      </c>
      <c r="M6" s="20">
        <v>25839862</v>
      </c>
      <c r="N6" s="20">
        <v>20580966</v>
      </c>
      <c r="O6" s="20"/>
      <c r="P6" s="20"/>
      <c r="Q6" s="20"/>
      <c r="R6" s="20"/>
      <c r="S6" s="20"/>
      <c r="T6" s="20"/>
      <c r="U6" s="20"/>
      <c r="V6" s="20"/>
      <c r="W6" s="20">
        <v>21383585</v>
      </c>
      <c r="X6" s="20">
        <v>-2224214</v>
      </c>
      <c r="Y6" s="20">
        <v>23607799</v>
      </c>
      <c r="Z6" s="21">
        <v>-1061.3996225183366</v>
      </c>
      <c r="AA6" s="22">
        <v>-30136743</v>
      </c>
    </row>
    <row r="7" spans="1:27" ht="13.5" x14ac:dyDescent="0.25">
      <c r="A7" s="23" t="s">
        <v>35</v>
      </c>
      <c r="B7" s="17" t="s">
        <v>32</v>
      </c>
      <c r="C7" s="18">
        <v>771248937</v>
      </c>
      <c r="D7" s="18"/>
      <c r="E7" s="19">
        <v>1254718850</v>
      </c>
      <c r="F7" s="20">
        <v>1254718850</v>
      </c>
      <c r="G7" s="20">
        <v>991012426</v>
      </c>
      <c r="H7" s="20">
        <v>-245456364</v>
      </c>
      <c r="I7" s="20">
        <v>-150773967</v>
      </c>
      <c r="J7" s="20">
        <v>594782095</v>
      </c>
      <c r="K7" s="20">
        <v>66734761</v>
      </c>
      <c r="L7" s="20">
        <v>78159147</v>
      </c>
      <c r="M7" s="20">
        <v>76019840</v>
      </c>
      <c r="N7" s="20">
        <v>220913748</v>
      </c>
      <c r="O7" s="20"/>
      <c r="P7" s="20"/>
      <c r="Q7" s="20"/>
      <c r="R7" s="20"/>
      <c r="S7" s="20"/>
      <c r="T7" s="20"/>
      <c r="U7" s="20"/>
      <c r="V7" s="20"/>
      <c r="W7" s="20">
        <v>815695843</v>
      </c>
      <c r="X7" s="20">
        <v>631674898</v>
      </c>
      <c r="Y7" s="20">
        <v>184020945</v>
      </c>
      <c r="Z7" s="21">
        <v>29.132223804150598</v>
      </c>
      <c r="AA7" s="22">
        <v>1254718850</v>
      </c>
    </row>
    <row r="8" spans="1:27" ht="13.5" x14ac:dyDescent="0.25">
      <c r="A8" s="23" t="s">
        <v>36</v>
      </c>
      <c r="B8" s="17" t="s">
        <v>32</v>
      </c>
      <c r="C8" s="18">
        <v>-22301452</v>
      </c>
      <c r="D8" s="18"/>
      <c r="E8" s="19">
        <v>7287211</v>
      </c>
      <c r="F8" s="20">
        <v>7287211</v>
      </c>
      <c r="G8" s="20">
        <v>-12588</v>
      </c>
      <c r="H8" s="20">
        <v>-16517812</v>
      </c>
      <c r="I8" s="20">
        <v>121667</v>
      </c>
      <c r="J8" s="20">
        <v>-16408733</v>
      </c>
      <c r="K8" s="20">
        <v>-209482</v>
      </c>
      <c r="L8" s="20">
        <v>-28323</v>
      </c>
      <c r="M8" s="20">
        <v>115274</v>
      </c>
      <c r="N8" s="20">
        <v>-122531</v>
      </c>
      <c r="O8" s="20"/>
      <c r="P8" s="20"/>
      <c r="Q8" s="20"/>
      <c r="R8" s="20"/>
      <c r="S8" s="20"/>
      <c r="T8" s="20"/>
      <c r="U8" s="20"/>
      <c r="V8" s="20"/>
      <c r="W8" s="20">
        <v>-16531264</v>
      </c>
      <c r="X8" s="20">
        <v>3643602</v>
      </c>
      <c r="Y8" s="20">
        <v>-20174866</v>
      </c>
      <c r="Z8" s="21">
        <v>-553.70663425917542</v>
      </c>
      <c r="AA8" s="22">
        <v>7287211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-1604282</v>
      </c>
      <c r="D10" s="18"/>
      <c r="E10" s="19">
        <v>-11488306</v>
      </c>
      <c r="F10" s="20">
        <v>-11488306</v>
      </c>
      <c r="G10" s="20">
        <v>-1604283</v>
      </c>
      <c r="H10" s="20">
        <v>-37981</v>
      </c>
      <c r="I10" s="20">
        <v>-104594</v>
      </c>
      <c r="J10" s="20">
        <v>-1746858</v>
      </c>
      <c r="K10" s="20"/>
      <c r="L10" s="20">
        <v>27550</v>
      </c>
      <c r="M10" s="20"/>
      <c r="N10" s="20">
        <v>27550</v>
      </c>
      <c r="O10" s="20"/>
      <c r="P10" s="20"/>
      <c r="Q10" s="20"/>
      <c r="R10" s="20"/>
      <c r="S10" s="20"/>
      <c r="T10" s="20"/>
      <c r="U10" s="20"/>
      <c r="V10" s="20"/>
      <c r="W10" s="20">
        <v>-1719308</v>
      </c>
      <c r="X10" s="20">
        <v>-5918426</v>
      </c>
      <c r="Y10" s="20">
        <v>4199118</v>
      </c>
      <c r="Z10" s="21">
        <v>-70.949911344671719</v>
      </c>
      <c r="AA10" s="22">
        <v>-11488306</v>
      </c>
    </row>
    <row r="11" spans="1:27" ht="13.5" x14ac:dyDescent="0.25">
      <c r="A11" s="23" t="s">
        <v>39</v>
      </c>
      <c r="B11" s="17" t="s">
        <v>32</v>
      </c>
      <c r="C11" s="18">
        <v>114105277</v>
      </c>
      <c r="D11" s="18"/>
      <c r="E11" s="19">
        <v>21584562</v>
      </c>
      <c r="F11" s="20">
        <v>21584562</v>
      </c>
      <c r="G11" s="24">
        <v>26054936</v>
      </c>
      <c r="H11" s="24">
        <v>1360601</v>
      </c>
      <c r="I11" s="24">
        <v>258096</v>
      </c>
      <c r="J11" s="20">
        <v>27673633</v>
      </c>
      <c r="K11" s="24">
        <v>9946105</v>
      </c>
      <c r="L11" s="24">
        <v>1330447</v>
      </c>
      <c r="M11" s="20">
        <v>387187</v>
      </c>
      <c r="N11" s="24">
        <v>11663739</v>
      </c>
      <c r="O11" s="24"/>
      <c r="P11" s="24"/>
      <c r="Q11" s="20"/>
      <c r="R11" s="24"/>
      <c r="S11" s="24"/>
      <c r="T11" s="20"/>
      <c r="U11" s="24"/>
      <c r="V11" s="24"/>
      <c r="W11" s="24">
        <v>39337372</v>
      </c>
      <c r="X11" s="20">
        <v>18433793</v>
      </c>
      <c r="Y11" s="24">
        <v>20903579</v>
      </c>
      <c r="Z11" s="25">
        <v>113.39814329042319</v>
      </c>
      <c r="AA11" s="26">
        <v>21584562</v>
      </c>
    </row>
    <row r="12" spans="1:27" ht="13.5" x14ac:dyDescent="0.25">
      <c r="A12" s="23" t="s">
        <v>40</v>
      </c>
      <c r="B12" s="17" t="s">
        <v>32</v>
      </c>
      <c r="C12" s="18">
        <v>-172702</v>
      </c>
      <c r="D12" s="18"/>
      <c r="E12" s="19">
        <v>-105457</v>
      </c>
      <c r="F12" s="20">
        <v>-105457</v>
      </c>
      <c r="G12" s="20">
        <v>-206158</v>
      </c>
      <c r="H12" s="20"/>
      <c r="I12" s="20"/>
      <c r="J12" s="20">
        <v>-206158</v>
      </c>
      <c r="K12" s="20">
        <v>-6045</v>
      </c>
      <c r="L12" s="20"/>
      <c r="M12" s="20"/>
      <c r="N12" s="20">
        <v>-6045</v>
      </c>
      <c r="O12" s="20"/>
      <c r="P12" s="20"/>
      <c r="Q12" s="20"/>
      <c r="R12" s="20"/>
      <c r="S12" s="20"/>
      <c r="T12" s="20"/>
      <c r="U12" s="20"/>
      <c r="V12" s="20"/>
      <c r="W12" s="20">
        <v>-212203</v>
      </c>
      <c r="X12" s="20">
        <v>-105457</v>
      </c>
      <c r="Y12" s="20">
        <v>-106746</v>
      </c>
      <c r="Z12" s="21">
        <v>101.2222991361408</v>
      </c>
      <c r="AA12" s="22">
        <v>-105457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967258514</v>
      </c>
      <c r="D13" s="29">
        <f>SUM(D6:D12)</f>
        <v>0</v>
      </c>
      <c r="E13" s="30">
        <f t="shared" si="0"/>
        <v>1241860117</v>
      </c>
      <c r="F13" s="31">
        <f t="shared" si="0"/>
        <v>1241860117</v>
      </c>
      <c r="G13" s="31">
        <f t="shared" si="0"/>
        <v>1038887273</v>
      </c>
      <c r="H13" s="31">
        <f t="shared" si="0"/>
        <v>-259006686</v>
      </c>
      <c r="I13" s="31">
        <f t="shared" si="0"/>
        <v>-174983989</v>
      </c>
      <c r="J13" s="31">
        <f t="shared" si="0"/>
        <v>604896598</v>
      </c>
      <c r="K13" s="31">
        <f t="shared" si="0"/>
        <v>63136583</v>
      </c>
      <c r="L13" s="31">
        <f t="shared" si="0"/>
        <v>87558681</v>
      </c>
      <c r="M13" s="31">
        <f t="shared" si="0"/>
        <v>102362163</v>
      </c>
      <c r="N13" s="31">
        <f t="shared" si="0"/>
        <v>253057427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857954025</v>
      </c>
      <c r="X13" s="31">
        <f t="shared" si="0"/>
        <v>645504196</v>
      </c>
      <c r="Y13" s="31">
        <f t="shared" si="0"/>
        <v>212449829</v>
      </c>
      <c r="Z13" s="32">
        <f>+IF(X13&lt;&gt;0,+(Y13/X13)*100,0)</f>
        <v>32.912230519412454</v>
      </c>
      <c r="AA13" s="33">
        <f>SUM(AA6:AA12)</f>
        <v>1241860117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7309448670</v>
      </c>
      <c r="D17" s="18"/>
      <c r="E17" s="19">
        <v>6410409483</v>
      </c>
      <c r="F17" s="20">
        <v>6410409483</v>
      </c>
      <c r="G17" s="24">
        <v>6222511074</v>
      </c>
      <c r="H17" s="24">
        <v>-606042032</v>
      </c>
      <c r="I17" s="24">
        <v>-564515448</v>
      </c>
      <c r="J17" s="20">
        <v>5051953594</v>
      </c>
      <c r="K17" s="24">
        <v>65276798</v>
      </c>
      <c r="L17" s="24">
        <v>11636042</v>
      </c>
      <c r="M17" s="20">
        <v>403971182</v>
      </c>
      <c r="N17" s="24">
        <v>480884022</v>
      </c>
      <c r="O17" s="24"/>
      <c r="P17" s="24"/>
      <c r="Q17" s="20"/>
      <c r="R17" s="24"/>
      <c r="S17" s="24"/>
      <c r="T17" s="20"/>
      <c r="U17" s="24"/>
      <c r="V17" s="24"/>
      <c r="W17" s="24">
        <v>5532837616</v>
      </c>
      <c r="X17" s="20">
        <v>3441235079</v>
      </c>
      <c r="Y17" s="24">
        <v>2091602537</v>
      </c>
      <c r="Z17" s="25">
        <v>60.780577001667837</v>
      </c>
      <c r="AA17" s="26">
        <v>6410409483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268743</v>
      </c>
      <c r="D20" s="18"/>
      <c r="E20" s="19">
        <v>41972</v>
      </c>
      <c r="F20" s="20">
        <v>41972</v>
      </c>
      <c r="G20" s="20">
        <v>268743</v>
      </c>
      <c r="H20" s="20"/>
      <c r="I20" s="20"/>
      <c r="J20" s="20">
        <v>268743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268743</v>
      </c>
      <c r="X20" s="20">
        <v>20988</v>
      </c>
      <c r="Y20" s="20">
        <v>247755</v>
      </c>
      <c r="Z20" s="21">
        <v>1180.4602630074328</v>
      </c>
      <c r="AA20" s="22">
        <v>41972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250002</v>
      </c>
      <c r="Y21" s="20">
        <v>-250002</v>
      </c>
      <c r="Z21" s="21">
        <v>-100</v>
      </c>
      <c r="AA21" s="22">
        <v>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7309717413</v>
      </c>
      <c r="D25" s="29">
        <f t="shared" ref="D25:Y25" si="1">SUM(D15:D24)</f>
        <v>0</v>
      </c>
      <c r="E25" s="35">
        <f t="shared" si="1"/>
        <v>6410951455</v>
      </c>
      <c r="F25" s="36">
        <f t="shared" si="1"/>
        <v>6410951455</v>
      </c>
      <c r="G25" s="36">
        <f t="shared" si="1"/>
        <v>6222779817</v>
      </c>
      <c r="H25" s="36">
        <f t="shared" si="1"/>
        <v>-606042032</v>
      </c>
      <c r="I25" s="36">
        <f t="shared" si="1"/>
        <v>-564515448</v>
      </c>
      <c r="J25" s="36">
        <f t="shared" si="1"/>
        <v>5052222337</v>
      </c>
      <c r="K25" s="36">
        <f t="shared" si="1"/>
        <v>65276798</v>
      </c>
      <c r="L25" s="36">
        <f t="shared" si="1"/>
        <v>11636042</v>
      </c>
      <c r="M25" s="36">
        <f t="shared" si="1"/>
        <v>403971182</v>
      </c>
      <c r="N25" s="36">
        <f t="shared" si="1"/>
        <v>480884022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5533106359</v>
      </c>
      <c r="X25" s="36">
        <f t="shared" si="1"/>
        <v>3441506069</v>
      </c>
      <c r="Y25" s="36">
        <f t="shared" si="1"/>
        <v>2091600290</v>
      </c>
      <c r="Z25" s="37">
        <f>+IF(X25&lt;&gt;0,+(Y25/X25)*100,0)</f>
        <v>60.775725745204255</v>
      </c>
      <c r="AA25" s="38">
        <f>SUM(AA15:AA24)</f>
        <v>6410951455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8276975927</v>
      </c>
      <c r="D26" s="29">
        <f>+D13+D25</f>
        <v>0</v>
      </c>
      <c r="E26" s="30">
        <f t="shared" si="2"/>
        <v>7652811572</v>
      </c>
      <c r="F26" s="31">
        <f t="shared" si="2"/>
        <v>7652811572</v>
      </c>
      <c r="G26" s="31">
        <f t="shared" si="2"/>
        <v>7261667090</v>
      </c>
      <c r="H26" s="31">
        <f t="shared" si="2"/>
        <v>-865048718</v>
      </c>
      <c r="I26" s="31">
        <f t="shared" si="2"/>
        <v>-739499437</v>
      </c>
      <c r="J26" s="31">
        <f t="shared" si="2"/>
        <v>5657118935</v>
      </c>
      <c r="K26" s="31">
        <f t="shared" si="2"/>
        <v>128413381</v>
      </c>
      <c r="L26" s="31">
        <f t="shared" si="2"/>
        <v>99194723</v>
      </c>
      <c r="M26" s="31">
        <f t="shared" si="2"/>
        <v>506333345</v>
      </c>
      <c r="N26" s="31">
        <f t="shared" si="2"/>
        <v>733941449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6391060384</v>
      </c>
      <c r="X26" s="31">
        <f t="shared" si="2"/>
        <v>4087010265</v>
      </c>
      <c r="Y26" s="31">
        <f t="shared" si="2"/>
        <v>2304050119</v>
      </c>
      <c r="Z26" s="32">
        <f>+IF(X26&lt;&gt;0,+(Y26/X26)*100,0)</f>
        <v>56.37495307342958</v>
      </c>
      <c r="AA26" s="33">
        <f>+AA13+AA25</f>
        <v>7652811572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-97506743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>
        <v>-29500528</v>
      </c>
      <c r="L30" s="20">
        <v>-1625181</v>
      </c>
      <c r="M30" s="20"/>
      <c r="N30" s="20">
        <v>-31125709</v>
      </c>
      <c r="O30" s="20"/>
      <c r="P30" s="20"/>
      <c r="Q30" s="20"/>
      <c r="R30" s="20"/>
      <c r="S30" s="20"/>
      <c r="T30" s="20"/>
      <c r="U30" s="20"/>
      <c r="V30" s="20"/>
      <c r="W30" s="20">
        <v>-221203887</v>
      </c>
      <c r="X30" s="20">
        <v>114685200</v>
      </c>
      <c r="Y30" s="20">
        <v>-335889087</v>
      </c>
      <c r="Z30" s="21">
        <v>-292.87919190967972</v>
      </c>
      <c r="AA30" s="22">
        <v>229370428</v>
      </c>
    </row>
    <row r="31" spans="1:27" ht="13.5" x14ac:dyDescent="0.25">
      <c r="A31" s="23" t="s">
        <v>58</v>
      </c>
      <c r="B31" s="39" t="s">
        <v>32</v>
      </c>
      <c r="C31" s="18">
        <v>-122544</v>
      </c>
      <c r="D31" s="18"/>
      <c r="E31" s="19">
        <v>-41826</v>
      </c>
      <c r="F31" s="20">
        <v>-41826</v>
      </c>
      <c r="G31" s="20">
        <v>-146479</v>
      </c>
      <c r="H31" s="20">
        <v>-2388</v>
      </c>
      <c r="I31" s="20">
        <v>-3291</v>
      </c>
      <c r="J31" s="20">
        <v>-152158</v>
      </c>
      <c r="K31" s="20">
        <v>-2389</v>
      </c>
      <c r="L31" s="20">
        <v>-3227</v>
      </c>
      <c r="M31" s="20">
        <v>-2260</v>
      </c>
      <c r="N31" s="20">
        <v>-7876</v>
      </c>
      <c r="O31" s="20"/>
      <c r="P31" s="20"/>
      <c r="Q31" s="20"/>
      <c r="R31" s="20"/>
      <c r="S31" s="20"/>
      <c r="T31" s="20"/>
      <c r="U31" s="20"/>
      <c r="V31" s="20"/>
      <c r="W31" s="20">
        <v>-160034</v>
      </c>
      <c r="X31" s="20">
        <v>-52262</v>
      </c>
      <c r="Y31" s="20">
        <v>-107772</v>
      </c>
      <c r="Z31" s="21">
        <v>206.21484061076879</v>
      </c>
      <c r="AA31" s="22">
        <v>-41826</v>
      </c>
    </row>
    <row r="32" spans="1:27" ht="13.5" x14ac:dyDescent="0.25">
      <c r="A32" s="23" t="s">
        <v>59</v>
      </c>
      <c r="B32" s="17" t="s">
        <v>32</v>
      </c>
      <c r="C32" s="18">
        <v>7461974</v>
      </c>
      <c r="D32" s="18"/>
      <c r="E32" s="19">
        <v>265869069</v>
      </c>
      <c r="F32" s="20">
        <v>265869069</v>
      </c>
      <c r="G32" s="20">
        <v>-22708661</v>
      </c>
      <c r="H32" s="20">
        <v>1579420</v>
      </c>
      <c r="I32" s="20">
        <v>-5353732</v>
      </c>
      <c r="J32" s="20">
        <v>-26482973</v>
      </c>
      <c r="K32" s="20">
        <v>2035279</v>
      </c>
      <c r="L32" s="20">
        <v>-1583404</v>
      </c>
      <c r="M32" s="20">
        <v>-10045799</v>
      </c>
      <c r="N32" s="20">
        <v>-9593924</v>
      </c>
      <c r="O32" s="20"/>
      <c r="P32" s="20"/>
      <c r="Q32" s="20"/>
      <c r="R32" s="20"/>
      <c r="S32" s="20"/>
      <c r="T32" s="20"/>
      <c r="U32" s="20"/>
      <c r="V32" s="20"/>
      <c r="W32" s="20">
        <v>-36076897</v>
      </c>
      <c r="X32" s="20">
        <v>130505297</v>
      </c>
      <c r="Y32" s="20">
        <v>-166582194</v>
      </c>
      <c r="Z32" s="21">
        <v>-127.64400972935222</v>
      </c>
      <c r="AA32" s="22">
        <v>265869069</v>
      </c>
    </row>
    <row r="33" spans="1:27" ht="13.5" x14ac:dyDescent="0.25">
      <c r="A33" s="23" t="s">
        <v>60</v>
      </c>
      <c r="B33" s="17" t="s">
        <v>32</v>
      </c>
      <c r="C33" s="18">
        <v>97548437</v>
      </c>
      <c r="D33" s="18"/>
      <c r="E33" s="19"/>
      <c r="F33" s="20"/>
      <c r="G33" s="20">
        <v>10500000</v>
      </c>
      <c r="H33" s="20"/>
      <c r="I33" s="20"/>
      <c r="J33" s="20">
        <v>10500000</v>
      </c>
      <c r="K33" s="20">
        <v>10400000</v>
      </c>
      <c r="L33" s="20">
        <v>2842000</v>
      </c>
      <c r="M33" s="20">
        <v>-1051938</v>
      </c>
      <c r="N33" s="20">
        <v>12190062</v>
      </c>
      <c r="O33" s="20"/>
      <c r="P33" s="20"/>
      <c r="Q33" s="20"/>
      <c r="R33" s="20"/>
      <c r="S33" s="20"/>
      <c r="T33" s="20"/>
      <c r="U33" s="20"/>
      <c r="V33" s="20"/>
      <c r="W33" s="20">
        <v>22690062</v>
      </c>
      <c r="X33" s="20"/>
      <c r="Y33" s="20">
        <v>22690062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-19419782</v>
      </c>
      <c r="D34" s="18"/>
      <c r="E34" s="19">
        <v>-10285682</v>
      </c>
      <c r="F34" s="20">
        <v>-10285682</v>
      </c>
      <c r="G34" s="20"/>
      <c r="H34" s="20">
        <v>-19419781</v>
      </c>
      <c r="I34" s="20"/>
      <c r="J34" s="20">
        <v>-19419781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-19419781</v>
      </c>
      <c r="X34" s="20">
        <v>-10285682</v>
      </c>
      <c r="Y34" s="20">
        <v>-9134099</v>
      </c>
      <c r="Z34" s="21">
        <v>88.804019023726383</v>
      </c>
      <c r="AA34" s="22">
        <v>-10285682</v>
      </c>
    </row>
    <row r="35" spans="1:27" ht="13.5" x14ac:dyDescent="0.25">
      <c r="A35" s="23" t="s">
        <v>39</v>
      </c>
      <c r="B35" s="17" t="s">
        <v>32</v>
      </c>
      <c r="C35" s="18">
        <v>296349030</v>
      </c>
      <c r="D35" s="18"/>
      <c r="E35" s="19">
        <v>72024460</v>
      </c>
      <c r="F35" s="20">
        <v>72024460</v>
      </c>
      <c r="G35" s="20">
        <v>224304314</v>
      </c>
      <c r="H35" s="20">
        <v>-12904634</v>
      </c>
      <c r="I35" s="20">
        <v>-62058232</v>
      </c>
      <c r="J35" s="20">
        <v>149341448</v>
      </c>
      <c r="K35" s="20">
        <v>6752668</v>
      </c>
      <c r="L35" s="20">
        <v>5149570</v>
      </c>
      <c r="M35" s="20">
        <v>24481558</v>
      </c>
      <c r="N35" s="20">
        <v>36383796</v>
      </c>
      <c r="O35" s="20"/>
      <c r="P35" s="20"/>
      <c r="Q35" s="20"/>
      <c r="R35" s="20"/>
      <c r="S35" s="20"/>
      <c r="T35" s="20"/>
      <c r="U35" s="20"/>
      <c r="V35" s="20"/>
      <c r="W35" s="20">
        <v>185725244</v>
      </c>
      <c r="X35" s="20">
        <v>44665692</v>
      </c>
      <c r="Y35" s="20">
        <v>141059552</v>
      </c>
      <c r="Z35" s="21">
        <v>315.81185846174731</v>
      </c>
      <c r="AA35" s="22">
        <v>72024460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284310372</v>
      </c>
      <c r="D37" s="29">
        <f t="shared" ref="D37:Y37" si="3">SUM(D29:D36)</f>
        <v>0</v>
      </c>
      <c r="E37" s="30">
        <f t="shared" si="3"/>
        <v>556936449</v>
      </c>
      <c r="F37" s="31">
        <f t="shared" si="3"/>
        <v>556936449</v>
      </c>
      <c r="G37" s="31">
        <f t="shared" si="3"/>
        <v>25047189</v>
      </c>
      <c r="H37" s="31">
        <f t="shared" si="3"/>
        <v>-32303292</v>
      </c>
      <c r="I37" s="31">
        <f t="shared" si="3"/>
        <v>-69035539</v>
      </c>
      <c r="J37" s="31">
        <f t="shared" si="3"/>
        <v>-76291642</v>
      </c>
      <c r="K37" s="31">
        <f t="shared" si="3"/>
        <v>-10314970</v>
      </c>
      <c r="L37" s="31">
        <f t="shared" si="3"/>
        <v>4779758</v>
      </c>
      <c r="M37" s="31">
        <f t="shared" si="3"/>
        <v>13381561</v>
      </c>
      <c r="N37" s="31">
        <f t="shared" si="3"/>
        <v>7846349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-68445293</v>
      </c>
      <c r="X37" s="31">
        <f t="shared" si="3"/>
        <v>279518245</v>
      </c>
      <c r="Y37" s="31">
        <f t="shared" si="3"/>
        <v>-347963538</v>
      </c>
      <c r="Z37" s="32">
        <f>+IF(X37&lt;&gt;0,+(Y37/X37)*100,0)</f>
        <v>-124.48687848623263</v>
      </c>
      <c r="AA37" s="33">
        <f>SUM(AA29:AA36)</f>
        <v>556936449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446338842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76718796</v>
      </c>
      <c r="Y39" s="20">
        <v>369289942</v>
      </c>
      <c r="Z39" s="21">
        <v>481.3552365967787</v>
      </c>
      <c r="AA39" s="22">
        <v>153437609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446338842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76718796</v>
      </c>
      <c r="Y43" s="36">
        <f t="shared" si="4"/>
        <v>369289942</v>
      </c>
      <c r="Z43" s="37">
        <f>+IF(X43&lt;&gt;0,+(Y43/X43)*100,0)</f>
        <v>481.3552365967787</v>
      </c>
      <c r="AA43" s="38">
        <f>SUM(AA39:AA42)</f>
        <v>153437609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730649214</v>
      </c>
      <c r="D44" s="29">
        <f>+D37+D43</f>
        <v>0</v>
      </c>
      <c r="E44" s="30">
        <f t="shared" si="5"/>
        <v>710374058</v>
      </c>
      <c r="F44" s="31">
        <f t="shared" si="5"/>
        <v>710374058</v>
      </c>
      <c r="G44" s="31">
        <f t="shared" si="5"/>
        <v>471055927</v>
      </c>
      <c r="H44" s="31">
        <f t="shared" si="5"/>
        <v>-32303292</v>
      </c>
      <c r="I44" s="31">
        <f t="shared" si="5"/>
        <v>-69035539</v>
      </c>
      <c r="J44" s="31">
        <f t="shared" si="5"/>
        <v>369717096</v>
      </c>
      <c r="K44" s="31">
        <f t="shared" si="5"/>
        <v>-10314970</v>
      </c>
      <c r="L44" s="31">
        <f t="shared" si="5"/>
        <v>4779758</v>
      </c>
      <c r="M44" s="31">
        <f t="shared" si="5"/>
        <v>13381561</v>
      </c>
      <c r="N44" s="31">
        <f t="shared" si="5"/>
        <v>7846349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377563445</v>
      </c>
      <c r="X44" s="31">
        <f t="shared" si="5"/>
        <v>356237041</v>
      </c>
      <c r="Y44" s="31">
        <f t="shared" si="5"/>
        <v>21326404</v>
      </c>
      <c r="Z44" s="32">
        <f>+IF(X44&lt;&gt;0,+(Y44/X44)*100,0)</f>
        <v>5.986576786101252</v>
      </c>
      <c r="AA44" s="33">
        <f>+AA37+AA43</f>
        <v>710374058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7546326713</v>
      </c>
      <c r="D45" s="42">
        <f t="shared" si="6"/>
        <v>0</v>
      </c>
      <c r="E45" s="43">
        <f t="shared" si="6"/>
        <v>6942437514</v>
      </c>
      <c r="F45" s="44">
        <f t="shared" si="6"/>
        <v>6942437514</v>
      </c>
      <c r="G45" s="44">
        <f t="shared" si="6"/>
        <v>6790611163</v>
      </c>
      <c r="H45" s="44">
        <f t="shared" si="6"/>
        <v>-832745426</v>
      </c>
      <c r="I45" s="44">
        <f t="shared" si="6"/>
        <v>-670463898</v>
      </c>
      <c r="J45" s="44">
        <f t="shared" si="6"/>
        <v>5287401839</v>
      </c>
      <c r="K45" s="44">
        <f t="shared" si="6"/>
        <v>138728351</v>
      </c>
      <c r="L45" s="44">
        <f t="shared" si="6"/>
        <v>94414965</v>
      </c>
      <c r="M45" s="44">
        <f t="shared" si="6"/>
        <v>492951784</v>
      </c>
      <c r="N45" s="44">
        <f t="shared" si="6"/>
        <v>726095100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6013496939</v>
      </c>
      <c r="X45" s="44">
        <f t="shared" si="6"/>
        <v>3730773224</v>
      </c>
      <c r="Y45" s="44">
        <f t="shared" si="6"/>
        <v>2282723715</v>
      </c>
      <c r="Z45" s="45">
        <f>+IF(X45&lt;&gt;0,+(Y45/X45)*100,0)</f>
        <v>61.186343364835935</v>
      </c>
      <c r="AA45" s="46">
        <f>+AA26-AA44</f>
        <v>6942437514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1331027181</v>
      </c>
      <c r="D47" s="18"/>
      <c r="E47" s="19">
        <v>985580774</v>
      </c>
      <c r="F47" s="20">
        <v>985580774</v>
      </c>
      <c r="G47" s="20">
        <v>867193020</v>
      </c>
      <c r="H47" s="20">
        <v>-622270265</v>
      </c>
      <c r="I47" s="20">
        <v>958382841</v>
      </c>
      <c r="J47" s="20">
        <v>1203305596</v>
      </c>
      <c r="K47" s="20">
        <v>59852737</v>
      </c>
      <c r="L47" s="20">
        <v>41551783</v>
      </c>
      <c r="M47" s="20">
        <v>187261348</v>
      </c>
      <c r="N47" s="20">
        <v>288665868</v>
      </c>
      <c r="O47" s="20"/>
      <c r="P47" s="20"/>
      <c r="Q47" s="20"/>
      <c r="R47" s="20"/>
      <c r="S47" s="20"/>
      <c r="T47" s="20"/>
      <c r="U47" s="20"/>
      <c r="V47" s="20"/>
      <c r="W47" s="20">
        <v>1491971464</v>
      </c>
      <c r="X47" s="20">
        <v>503080606</v>
      </c>
      <c r="Y47" s="20">
        <v>988890858</v>
      </c>
      <c r="Z47" s="47">
        <v>196.56708014699339</v>
      </c>
      <c r="AA47" s="22">
        <v>985580774</v>
      </c>
    </row>
    <row r="48" spans="1:27" ht="13.5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1315668789</v>
      </c>
      <c r="D50" s="50">
        <f t="shared" ref="D50:Y50" si="7">SUM(D47:D49)</f>
        <v>0</v>
      </c>
      <c r="E50" s="51">
        <f t="shared" si="7"/>
        <v>985580774</v>
      </c>
      <c r="F50" s="52">
        <f t="shared" si="7"/>
        <v>985580774</v>
      </c>
      <c r="G50" s="52">
        <f t="shared" si="7"/>
        <v>867193020</v>
      </c>
      <c r="H50" s="52">
        <f t="shared" si="7"/>
        <v>-622270265</v>
      </c>
      <c r="I50" s="52">
        <f t="shared" si="7"/>
        <v>958382841</v>
      </c>
      <c r="J50" s="52">
        <f t="shared" si="7"/>
        <v>1203305596</v>
      </c>
      <c r="K50" s="52">
        <f t="shared" si="7"/>
        <v>59852737</v>
      </c>
      <c r="L50" s="52">
        <f t="shared" si="7"/>
        <v>41551783</v>
      </c>
      <c r="M50" s="52">
        <f t="shared" si="7"/>
        <v>187261348</v>
      </c>
      <c r="N50" s="52">
        <f t="shared" si="7"/>
        <v>288665868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1491971464</v>
      </c>
      <c r="X50" s="52">
        <f t="shared" si="7"/>
        <v>503080606</v>
      </c>
      <c r="Y50" s="52">
        <f t="shared" si="7"/>
        <v>988890858</v>
      </c>
      <c r="Z50" s="53">
        <f>+IF(X50&lt;&gt;0,+(Y50/X50)*100,0)</f>
        <v>196.56708014699339</v>
      </c>
      <c r="AA50" s="54">
        <f>SUM(AA47:AA49)</f>
        <v>985580774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I36" sqref="AI3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193623530</v>
      </c>
      <c r="D7" s="18"/>
      <c r="E7" s="19">
        <v>143712198</v>
      </c>
      <c r="F7" s="20">
        <v>143712198</v>
      </c>
      <c r="G7" s="20">
        <v>384762019</v>
      </c>
      <c r="H7" s="20">
        <v>-150127846</v>
      </c>
      <c r="I7" s="20">
        <v>21424523</v>
      </c>
      <c r="J7" s="20">
        <v>256058696</v>
      </c>
      <c r="K7" s="20">
        <v>18559059</v>
      </c>
      <c r="L7" s="20">
        <v>24261730</v>
      </c>
      <c r="M7" s="20">
        <v>20944894</v>
      </c>
      <c r="N7" s="20">
        <v>63765683</v>
      </c>
      <c r="O7" s="20"/>
      <c r="P7" s="20"/>
      <c r="Q7" s="20"/>
      <c r="R7" s="20"/>
      <c r="S7" s="20"/>
      <c r="T7" s="20"/>
      <c r="U7" s="20"/>
      <c r="V7" s="20"/>
      <c r="W7" s="20">
        <v>319824379</v>
      </c>
      <c r="X7" s="20">
        <v>71856126</v>
      </c>
      <c r="Y7" s="20">
        <v>247968253</v>
      </c>
      <c r="Z7" s="21">
        <v>345.08992733618845</v>
      </c>
      <c r="AA7" s="22">
        <v>143712198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193623530</v>
      </c>
      <c r="D13" s="29">
        <f>SUM(D6:D12)</f>
        <v>0</v>
      </c>
      <c r="E13" s="30">
        <f t="shared" si="0"/>
        <v>143712198</v>
      </c>
      <c r="F13" s="31">
        <f t="shared" si="0"/>
        <v>143712198</v>
      </c>
      <c r="G13" s="31">
        <f t="shared" si="0"/>
        <v>384762019</v>
      </c>
      <c r="H13" s="31">
        <f t="shared" si="0"/>
        <v>-150127846</v>
      </c>
      <c r="I13" s="31">
        <f t="shared" si="0"/>
        <v>21424523</v>
      </c>
      <c r="J13" s="31">
        <f t="shared" si="0"/>
        <v>256058696</v>
      </c>
      <c r="K13" s="31">
        <f t="shared" si="0"/>
        <v>18559059</v>
      </c>
      <c r="L13" s="31">
        <f t="shared" si="0"/>
        <v>24261730</v>
      </c>
      <c r="M13" s="31">
        <f t="shared" si="0"/>
        <v>20944894</v>
      </c>
      <c r="N13" s="31">
        <f t="shared" si="0"/>
        <v>63765683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319824379</v>
      </c>
      <c r="X13" s="31">
        <f t="shared" si="0"/>
        <v>71856126</v>
      </c>
      <c r="Y13" s="31">
        <f t="shared" si="0"/>
        <v>247968253</v>
      </c>
      <c r="Z13" s="32">
        <f>+IF(X13&lt;&gt;0,+(Y13/X13)*100,0)</f>
        <v>345.08992733618845</v>
      </c>
      <c r="AA13" s="33">
        <f>SUM(AA6:AA12)</f>
        <v>143712198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2366996614</v>
      </c>
      <c r="D17" s="18"/>
      <c r="E17" s="19">
        <v>2769549506</v>
      </c>
      <c r="F17" s="20">
        <v>2769549506</v>
      </c>
      <c r="G17" s="24">
        <v>2373360889</v>
      </c>
      <c r="H17" s="24">
        <v>-19505131</v>
      </c>
      <c r="I17" s="24">
        <v>-23267971</v>
      </c>
      <c r="J17" s="20">
        <v>2330587787</v>
      </c>
      <c r="K17" s="24">
        <v>17912930</v>
      </c>
      <c r="L17" s="24">
        <v>4915550</v>
      </c>
      <c r="M17" s="20">
        <v>4039678</v>
      </c>
      <c r="N17" s="24">
        <v>26868158</v>
      </c>
      <c r="O17" s="24"/>
      <c r="P17" s="24"/>
      <c r="Q17" s="20"/>
      <c r="R17" s="24"/>
      <c r="S17" s="24"/>
      <c r="T17" s="20"/>
      <c r="U17" s="24"/>
      <c r="V17" s="24"/>
      <c r="W17" s="24">
        <v>2357455945</v>
      </c>
      <c r="X17" s="20">
        <v>1384774800</v>
      </c>
      <c r="Y17" s="24">
        <v>972681145</v>
      </c>
      <c r="Z17" s="25">
        <v>70.24110671280269</v>
      </c>
      <c r="AA17" s="26">
        <v>2769549506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250002</v>
      </c>
      <c r="Y21" s="20">
        <v>-250002</v>
      </c>
      <c r="Z21" s="21">
        <v>-100</v>
      </c>
      <c r="AA21" s="22">
        <v>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2366996614</v>
      </c>
      <c r="D25" s="29">
        <f t="shared" ref="D25:Y25" si="1">SUM(D15:D24)</f>
        <v>0</v>
      </c>
      <c r="E25" s="35">
        <f t="shared" si="1"/>
        <v>2770049506</v>
      </c>
      <c r="F25" s="36">
        <f t="shared" si="1"/>
        <v>2770049506</v>
      </c>
      <c r="G25" s="36">
        <f t="shared" si="1"/>
        <v>2373360889</v>
      </c>
      <c r="H25" s="36">
        <f t="shared" si="1"/>
        <v>-19505131</v>
      </c>
      <c r="I25" s="36">
        <f t="shared" si="1"/>
        <v>-23267971</v>
      </c>
      <c r="J25" s="36">
        <f t="shared" si="1"/>
        <v>2330587787</v>
      </c>
      <c r="K25" s="36">
        <f t="shared" si="1"/>
        <v>17912930</v>
      </c>
      <c r="L25" s="36">
        <f t="shared" si="1"/>
        <v>4915550</v>
      </c>
      <c r="M25" s="36">
        <f t="shared" si="1"/>
        <v>4039678</v>
      </c>
      <c r="N25" s="36">
        <f t="shared" si="1"/>
        <v>26868158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2357455945</v>
      </c>
      <c r="X25" s="36">
        <f t="shared" si="1"/>
        <v>1385024802</v>
      </c>
      <c r="Y25" s="36">
        <f t="shared" si="1"/>
        <v>972431143</v>
      </c>
      <c r="Z25" s="37">
        <f>+IF(X25&lt;&gt;0,+(Y25/X25)*100,0)</f>
        <v>70.210377575606771</v>
      </c>
      <c r="AA25" s="38">
        <f>SUM(AA15:AA24)</f>
        <v>2770049506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2560620144</v>
      </c>
      <c r="D26" s="29">
        <f>+D13+D25</f>
        <v>0</v>
      </c>
      <c r="E26" s="30">
        <f t="shared" si="2"/>
        <v>2913761704</v>
      </c>
      <c r="F26" s="31">
        <f t="shared" si="2"/>
        <v>2913761704</v>
      </c>
      <c r="G26" s="31">
        <f t="shared" si="2"/>
        <v>2758122908</v>
      </c>
      <c r="H26" s="31">
        <f t="shared" si="2"/>
        <v>-169632977</v>
      </c>
      <c r="I26" s="31">
        <f t="shared" si="2"/>
        <v>-1843448</v>
      </c>
      <c r="J26" s="31">
        <f t="shared" si="2"/>
        <v>2586646483</v>
      </c>
      <c r="K26" s="31">
        <f t="shared" si="2"/>
        <v>36471989</v>
      </c>
      <c r="L26" s="31">
        <f t="shared" si="2"/>
        <v>29177280</v>
      </c>
      <c r="M26" s="31">
        <f t="shared" si="2"/>
        <v>24984572</v>
      </c>
      <c r="N26" s="31">
        <f t="shared" si="2"/>
        <v>90633841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2677280324</v>
      </c>
      <c r="X26" s="31">
        <f t="shared" si="2"/>
        <v>1456880928</v>
      </c>
      <c r="Y26" s="31">
        <f t="shared" si="2"/>
        <v>1220399396</v>
      </c>
      <c r="Z26" s="32">
        <f>+IF(X26&lt;&gt;0,+(Y26/X26)*100,0)</f>
        <v>83.767957459320925</v>
      </c>
      <c r="AA26" s="33">
        <f>+AA13+AA25</f>
        <v>2913761704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-96915297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>
        <v>-29500528</v>
      </c>
      <c r="L30" s="20">
        <v>-1625181</v>
      </c>
      <c r="M30" s="20"/>
      <c r="N30" s="20">
        <v>-31125709</v>
      </c>
      <c r="O30" s="20"/>
      <c r="P30" s="20"/>
      <c r="Q30" s="20"/>
      <c r="R30" s="20"/>
      <c r="S30" s="20"/>
      <c r="T30" s="20"/>
      <c r="U30" s="20"/>
      <c r="V30" s="20"/>
      <c r="W30" s="20">
        <v>-221203887</v>
      </c>
      <c r="X30" s="20">
        <v>114685200</v>
      </c>
      <c r="Y30" s="20">
        <v>-335889087</v>
      </c>
      <c r="Z30" s="21">
        <v>-292.87919190967972</v>
      </c>
      <c r="AA30" s="22">
        <v>229370428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-96915297</v>
      </c>
      <c r="D37" s="29">
        <f t="shared" ref="D37:Y37" si="3">SUM(D29:D36)</f>
        <v>0</v>
      </c>
      <c r="E37" s="30">
        <f t="shared" si="3"/>
        <v>229370428</v>
      </c>
      <c r="F37" s="31">
        <f t="shared" si="3"/>
        <v>229370428</v>
      </c>
      <c r="G37" s="31">
        <f t="shared" si="3"/>
        <v>-186901985</v>
      </c>
      <c r="H37" s="31">
        <f t="shared" si="3"/>
        <v>-1555909</v>
      </c>
      <c r="I37" s="31">
        <f t="shared" si="3"/>
        <v>-1620284</v>
      </c>
      <c r="J37" s="31">
        <f t="shared" si="3"/>
        <v>-190078178</v>
      </c>
      <c r="K37" s="31">
        <f t="shared" si="3"/>
        <v>-29500528</v>
      </c>
      <c r="L37" s="31">
        <f t="shared" si="3"/>
        <v>-1625181</v>
      </c>
      <c r="M37" s="31">
        <f t="shared" si="3"/>
        <v>0</v>
      </c>
      <c r="N37" s="31">
        <f t="shared" si="3"/>
        <v>-31125709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-221203887</v>
      </c>
      <c r="X37" s="31">
        <f t="shared" si="3"/>
        <v>114685200</v>
      </c>
      <c r="Y37" s="31">
        <f t="shared" si="3"/>
        <v>-335889087</v>
      </c>
      <c r="Z37" s="32">
        <f>+IF(X37&lt;&gt;0,+(Y37/X37)*100,0)</f>
        <v>-292.87919190967972</v>
      </c>
      <c r="AA37" s="33">
        <f>SUM(AA29:AA36)</f>
        <v>229370428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446008737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76718796</v>
      </c>
      <c r="Y39" s="20">
        <v>369289942</v>
      </c>
      <c r="Z39" s="21">
        <v>481.3552365967787</v>
      </c>
      <c r="AA39" s="22">
        <v>153437609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446008737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76718796</v>
      </c>
      <c r="Y43" s="36">
        <f t="shared" si="4"/>
        <v>369289942</v>
      </c>
      <c r="Z43" s="37">
        <f>+IF(X43&lt;&gt;0,+(Y43/X43)*100,0)</f>
        <v>481.3552365967787</v>
      </c>
      <c r="AA43" s="38">
        <f>SUM(AA39:AA42)</f>
        <v>153437609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349093440</v>
      </c>
      <c r="D44" s="29">
        <f>+D37+D43</f>
        <v>0</v>
      </c>
      <c r="E44" s="30">
        <f t="shared" si="5"/>
        <v>382808037</v>
      </c>
      <c r="F44" s="31">
        <f t="shared" si="5"/>
        <v>382808037</v>
      </c>
      <c r="G44" s="31">
        <f t="shared" si="5"/>
        <v>259106753</v>
      </c>
      <c r="H44" s="31">
        <f t="shared" si="5"/>
        <v>-1555909</v>
      </c>
      <c r="I44" s="31">
        <f t="shared" si="5"/>
        <v>-1620284</v>
      </c>
      <c r="J44" s="31">
        <f t="shared" si="5"/>
        <v>255930560</v>
      </c>
      <c r="K44" s="31">
        <f t="shared" si="5"/>
        <v>-29500528</v>
      </c>
      <c r="L44" s="31">
        <f t="shared" si="5"/>
        <v>-1625181</v>
      </c>
      <c r="M44" s="31">
        <f t="shared" si="5"/>
        <v>0</v>
      </c>
      <c r="N44" s="31">
        <f t="shared" si="5"/>
        <v>-31125709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224804851</v>
      </c>
      <c r="X44" s="31">
        <f t="shared" si="5"/>
        <v>191403996</v>
      </c>
      <c r="Y44" s="31">
        <f t="shared" si="5"/>
        <v>33400855</v>
      </c>
      <c r="Z44" s="32">
        <f>+IF(X44&lt;&gt;0,+(Y44/X44)*100,0)</f>
        <v>17.450448108721826</v>
      </c>
      <c r="AA44" s="33">
        <f>+AA37+AA43</f>
        <v>382808037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2211526704</v>
      </c>
      <c r="D45" s="42">
        <f t="shared" si="6"/>
        <v>0</v>
      </c>
      <c r="E45" s="43">
        <f t="shared" si="6"/>
        <v>2530953667</v>
      </c>
      <c r="F45" s="44">
        <f t="shared" si="6"/>
        <v>2530953667</v>
      </c>
      <c r="G45" s="44">
        <f t="shared" si="6"/>
        <v>2499016155</v>
      </c>
      <c r="H45" s="44">
        <f t="shared" si="6"/>
        <v>-168077068</v>
      </c>
      <c r="I45" s="44">
        <f t="shared" si="6"/>
        <v>-223164</v>
      </c>
      <c r="J45" s="44">
        <f t="shared" si="6"/>
        <v>2330715923</v>
      </c>
      <c r="K45" s="44">
        <f t="shared" si="6"/>
        <v>65972517</v>
      </c>
      <c r="L45" s="44">
        <f t="shared" si="6"/>
        <v>30802461</v>
      </c>
      <c r="M45" s="44">
        <f t="shared" si="6"/>
        <v>24984572</v>
      </c>
      <c r="N45" s="44">
        <f t="shared" si="6"/>
        <v>121759550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2452475473</v>
      </c>
      <c r="X45" s="44">
        <f t="shared" si="6"/>
        <v>1265476932</v>
      </c>
      <c r="Y45" s="44">
        <f t="shared" si="6"/>
        <v>1186998541</v>
      </c>
      <c r="Z45" s="45">
        <f>+IF(X45&lt;&gt;0,+(Y45/X45)*100,0)</f>
        <v>93.798512717575164</v>
      </c>
      <c r="AA45" s="46">
        <f>+AA26-AA44</f>
        <v>2530953667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535795444</v>
      </c>
      <c r="D47" s="18"/>
      <c r="E47" s="19">
        <v>337957719</v>
      </c>
      <c r="F47" s="20">
        <v>337957719</v>
      </c>
      <c r="G47" s="20">
        <v>846797924</v>
      </c>
      <c r="H47" s="20">
        <v>-195928157</v>
      </c>
      <c r="I47" s="20">
        <v>25263293</v>
      </c>
      <c r="J47" s="20">
        <v>676133060</v>
      </c>
      <c r="K47" s="20">
        <v>12419959</v>
      </c>
      <c r="L47" s="20">
        <v>31021905</v>
      </c>
      <c r="M47" s="20">
        <v>26274305</v>
      </c>
      <c r="N47" s="20">
        <v>69716169</v>
      </c>
      <c r="O47" s="20"/>
      <c r="P47" s="20"/>
      <c r="Q47" s="20"/>
      <c r="R47" s="20"/>
      <c r="S47" s="20"/>
      <c r="T47" s="20"/>
      <c r="U47" s="20"/>
      <c r="V47" s="20"/>
      <c r="W47" s="20">
        <v>745849229</v>
      </c>
      <c r="X47" s="20">
        <v>168978840</v>
      </c>
      <c r="Y47" s="20">
        <v>576870389</v>
      </c>
      <c r="Z47" s="47">
        <v>341.38616941624173</v>
      </c>
      <c r="AA47" s="22">
        <v>337957719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535795444</v>
      </c>
      <c r="D50" s="50">
        <f t="shared" ref="D50:Y50" si="7">SUM(D47:D49)</f>
        <v>0</v>
      </c>
      <c r="E50" s="51">
        <f t="shared" si="7"/>
        <v>337957719</v>
      </c>
      <c r="F50" s="52">
        <f t="shared" si="7"/>
        <v>337957719</v>
      </c>
      <c r="G50" s="52">
        <f t="shared" si="7"/>
        <v>846797924</v>
      </c>
      <c r="H50" s="52">
        <f t="shared" si="7"/>
        <v>-195928157</v>
      </c>
      <c r="I50" s="52">
        <f t="shared" si="7"/>
        <v>25263293</v>
      </c>
      <c r="J50" s="52">
        <f t="shared" si="7"/>
        <v>676133060</v>
      </c>
      <c r="K50" s="52">
        <f t="shared" si="7"/>
        <v>12419959</v>
      </c>
      <c r="L50" s="52">
        <f t="shared" si="7"/>
        <v>31021905</v>
      </c>
      <c r="M50" s="52">
        <f t="shared" si="7"/>
        <v>26274305</v>
      </c>
      <c r="N50" s="52">
        <f t="shared" si="7"/>
        <v>69716169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745849229</v>
      </c>
      <c r="X50" s="52">
        <f t="shared" si="7"/>
        <v>168978840</v>
      </c>
      <c r="Y50" s="52">
        <f t="shared" si="7"/>
        <v>576870389</v>
      </c>
      <c r="Z50" s="53">
        <f>+IF(X50&lt;&gt;0,+(Y50/X50)*100,0)</f>
        <v>341.38616941624173</v>
      </c>
      <c r="AA50" s="54">
        <f>SUM(AA47:AA49)</f>
        <v>337957719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176481496</v>
      </c>
      <c r="D6" s="18"/>
      <c r="E6" s="19">
        <v>-10706310</v>
      </c>
      <c r="F6" s="20">
        <v>-10706310</v>
      </c>
      <c r="G6" s="20">
        <v>52212406</v>
      </c>
      <c r="H6" s="20"/>
      <c r="I6" s="20">
        <v>4208791</v>
      </c>
      <c r="J6" s="20">
        <v>56421197</v>
      </c>
      <c r="K6" s="20">
        <v>16858846</v>
      </c>
      <c r="L6" s="20">
        <v>11311794</v>
      </c>
      <c r="M6" s="20">
        <v>19204515</v>
      </c>
      <c r="N6" s="20">
        <v>47375155</v>
      </c>
      <c r="O6" s="20"/>
      <c r="P6" s="20"/>
      <c r="Q6" s="20"/>
      <c r="R6" s="20"/>
      <c r="S6" s="20"/>
      <c r="T6" s="20"/>
      <c r="U6" s="20"/>
      <c r="V6" s="20"/>
      <c r="W6" s="20">
        <v>103796352</v>
      </c>
      <c r="X6" s="20">
        <v>-5353158</v>
      </c>
      <c r="Y6" s="20">
        <v>109149510</v>
      </c>
      <c r="Z6" s="21">
        <v>-2038.9741905619076</v>
      </c>
      <c r="AA6" s="22">
        <v>-10706310</v>
      </c>
    </row>
    <row r="7" spans="1:27" ht="13.5" x14ac:dyDescent="0.25">
      <c r="A7" s="23" t="s">
        <v>35</v>
      </c>
      <c r="B7" s="17" t="s">
        <v>32</v>
      </c>
      <c r="C7" s="18">
        <v>-60404204</v>
      </c>
      <c r="D7" s="18"/>
      <c r="E7" s="19">
        <v>-2776615</v>
      </c>
      <c r="F7" s="20">
        <v>-2776615</v>
      </c>
      <c r="G7" s="20">
        <v>-768877</v>
      </c>
      <c r="H7" s="20"/>
      <c r="I7" s="20">
        <v>2162563</v>
      </c>
      <c r="J7" s="20">
        <v>1393686</v>
      </c>
      <c r="K7" s="20">
        <v>3795110</v>
      </c>
      <c r="L7" s="20">
        <v>2423704</v>
      </c>
      <c r="M7" s="20">
        <v>4793065</v>
      </c>
      <c r="N7" s="20">
        <v>11011879</v>
      </c>
      <c r="O7" s="20"/>
      <c r="P7" s="20"/>
      <c r="Q7" s="20"/>
      <c r="R7" s="20"/>
      <c r="S7" s="20"/>
      <c r="T7" s="20"/>
      <c r="U7" s="20"/>
      <c r="V7" s="20"/>
      <c r="W7" s="20">
        <v>12405565</v>
      </c>
      <c r="X7" s="20">
        <v>-1388310</v>
      </c>
      <c r="Y7" s="20">
        <v>13793875</v>
      </c>
      <c r="Z7" s="21">
        <v>-993.57312127694831</v>
      </c>
      <c r="AA7" s="22">
        <v>-2776615</v>
      </c>
    </row>
    <row r="8" spans="1:27" ht="13.5" x14ac:dyDescent="0.25">
      <c r="A8" s="23" t="s">
        <v>36</v>
      </c>
      <c r="B8" s="17" t="s">
        <v>32</v>
      </c>
      <c r="C8" s="18">
        <v>-22301452</v>
      </c>
      <c r="D8" s="18"/>
      <c r="E8" s="19">
        <v>7287211</v>
      </c>
      <c r="F8" s="20">
        <v>7287211</v>
      </c>
      <c r="G8" s="20">
        <v>-12588</v>
      </c>
      <c r="H8" s="20"/>
      <c r="I8" s="20">
        <v>121667</v>
      </c>
      <c r="J8" s="20">
        <v>109079</v>
      </c>
      <c r="K8" s="20">
        <v>-209482</v>
      </c>
      <c r="L8" s="20">
        <v>-28323</v>
      </c>
      <c r="M8" s="20">
        <v>115274</v>
      </c>
      <c r="N8" s="20">
        <v>-122531</v>
      </c>
      <c r="O8" s="20"/>
      <c r="P8" s="20"/>
      <c r="Q8" s="20"/>
      <c r="R8" s="20"/>
      <c r="S8" s="20"/>
      <c r="T8" s="20"/>
      <c r="U8" s="20"/>
      <c r="V8" s="20"/>
      <c r="W8" s="20">
        <v>-13452</v>
      </c>
      <c r="X8" s="20">
        <v>3643602</v>
      </c>
      <c r="Y8" s="20">
        <v>-3657054</v>
      </c>
      <c r="Z8" s="21">
        <v>-100.36919509869628</v>
      </c>
      <c r="AA8" s="22">
        <v>7287211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2395447</v>
      </c>
      <c r="F10" s="20">
        <v>2395447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1197726</v>
      </c>
      <c r="Y10" s="20">
        <v>-1197726</v>
      </c>
      <c r="Z10" s="21">
        <v>-100</v>
      </c>
      <c r="AA10" s="22">
        <v>2395447</v>
      </c>
    </row>
    <row r="11" spans="1:27" ht="13.5" x14ac:dyDescent="0.25">
      <c r="A11" s="23" t="s">
        <v>39</v>
      </c>
      <c r="B11" s="17" t="s">
        <v>32</v>
      </c>
      <c r="C11" s="18">
        <v>83877512</v>
      </c>
      <c r="D11" s="18"/>
      <c r="E11" s="19">
        <v>1170667</v>
      </c>
      <c r="F11" s="20">
        <v>1170667</v>
      </c>
      <c r="G11" s="24"/>
      <c r="H11" s="24"/>
      <c r="I11" s="24"/>
      <c r="J11" s="20"/>
      <c r="K11" s="24">
        <v>265179</v>
      </c>
      <c r="L11" s="24">
        <v>320415</v>
      </c>
      <c r="M11" s="20">
        <v>46636</v>
      </c>
      <c r="N11" s="24">
        <v>632230</v>
      </c>
      <c r="O11" s="24"/>
      <c r="P11" s="24"/>
      <c r="Q11" s="20"/>
      <c r="R11" s="24"/>
      <c r="S11" s="24"/>
      <c r="T11" s="20"/>
      <c r="U11" s="24"/>
      <c r="V11" s="24"/>
      <c r="W11" s="24">
        <v>632230</v>
      </c>
      <c r="X11" s="20">
        <v>585336</v>
      </c>
      <c r="Y11" s="24">
        <v>46894</v>
      </c>
      <c r="Z11" s="25">
        <v>8.0114669181461586</v>
      </c>
      <c r="AA11" s="26">
        <v>1170667</v>
      </c>
    </row>
    <row r="12" spans="1:27" ht="13.5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177692853</v>
      </c>
      <c r="D13" s="29">
        <f>SUM(D6:D12)</f>
        <v>0</v>
      </c>
      <c r="E13" s="30">
        <f t="shared" si="0"/>
        <v>-2629600</v>
      </c>
      <c r="F13" s="31">
        <f t="shared" si="0"/>
        <v>-2629600</v>
      </c>
      <c r="G13" s="31">
        <f t="shared" si="0"/>
        <v>51430941</v>
      </c>
      <c r="H13" s="31">
        <f t="shared" si="0"/>
        <v>0</v>
      </c>
      <c r="I13" s="31">
        <f t="shared" si="0"/>
        <v>6493021</v>
      </c>
      <c r="J13" s="31">
        <f t="shared" si="0"/>
        <v>57923962</v>
      </c>
      <c r="K13" s="31">
        <f t="shared" si="0"/>
        <v>20709653</v>
      </c>
      <c r="L13" s="31">
        <f t="shared" si="0"/>
        <v>14027590</v>
      </c>
      <c r="M13" s="31">
        <f t="shared" si="0"/>
        <v>24159490</v>
      </c>
      <c r="N13" s="31">
        <f t="shared" si="0"/>
        <v>58896733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116820695</v>
      </c>
      <c r="X13" s="31">
        <f t="shared" si="0"/>
        <v>-1314804</v>
      </c>
      <c r="Y13" s="31">
        <f t="shared" si="0"/>
        <v>118135499</v>
      </c>
      <c r="Z13" s="32">
        <f>+IF(X13&lt;&gt;0,+(Y13/X13)*100,0)</f>
        <v>-8985.0273500841176</v>
      </c>
      <c r="AA13" s="33">
        <f>SUM(AA6:AA12)</f>
        <v>-2629600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29184520</v>
      </c>
      <c r="D17" s="18"/>
      <c r="E17" s="19"/>
      <c r="F17" s="20"/>
      <c r="G17" s="24"/>
      <c r="H17" s="24"/>
      <c r="I17" s="24"/>
      <c r="J17" s="20"/>
      <c r="K17" s="24">
        <v>101289</v>
      </c>
      <c r="L17" s="24"/>
      <c r="M17" s="20"/>
      <c r="N17" s="24">
        <v>101289</v>
      </c>
      <c r="O17" s="24"/>
      <c r="P17" s="24"/>
      <c r="Q17" s="20"/>
      <c r="R17" s="24"/>
      <c r="S17" s="24"/>
      <c r="T17" s="20"/>
      <c r="U17" s="24"/>
      <c r="V17" s="24"/>
      <c r="W17" s="24">
        <v>101289</v>
      </c>
      <c r="X17" s="20"/>
      <c r="Y17" s="24">
        <v>101289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29184520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101289</v>
      </c>
      <c r="L25" s="36">
        <f t="shared" si="1"/>
        <v>0</v>
      </c>
      <c r="M25" s="36">
        <f t="shared" si="1"/>
        <v>0</v>
      </c>
      <c r="N25" s="36">
        <f t="shared" si="1"/>
        <v>101289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101289</v>
      </c>
      <c r="X25" s="36">
        <f t="shared" si="1"/>
        <v>0</v>
      </c>
      <c r="Y25" s="36">
        <f t="shared" si="1"/>
        <v>101289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206877373</v>
      </c>
      <c r="D26" s="29">
        <f>+D13+D25</f>
        <v>0</v>
      </c>
      <c r="E26" s="30">
        <f t="shared" si="2"/>
        <v>-2629600</v>
      </c>
      <c r="F26" s="31">
        <f t="shared" si="2"/>
        <v>-2629600</v>
      </c>
      <c r="G26" s="31">
        <f t="shared" si="2"/>
        <v>51430941</v>
      </c>
      <c r="H26" s="31">
        <f t="shared" si="2"/>
        <v>0</v>
      </c>
      <c r="I26" s="31">
        <f t="shared" si="2"/>
        <v>6493021</v>
      </c>
      <c r="J26" s="31">
        <f t="shared" si="2"/>
        <v>57923962</v>
      </c>
      <c r="K26" s="31">
        <f t="shared" si="2"/>
        <v>20810942</v>
      </c>
      <c r="L26" s="31">
        <f t="shared" si="2"/>
        <v>14027590</v>
      </c>
      <c r="M26" s="31">
        <f t="shared" si="2"/>
        <v>24159490</v>
      </c>
      <c r="N26" s="31">
        <f t="shared" si="2"/>
        <v>58998022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116921984</v>
      </c>
      <c r="X26" s="31">
        <f t="shared" si="2"/>
        <v>-1314804</v>
      </c>
      <c r="Y26" s="31">
        <f t="shared" si="2"/>
        <v>118236788</v>
      </c>
      <c r="Z26" s="32">
        <f>+IF(X26&lt;&gt;0,+(Y26/X26)*100,0)</f>
        <v>-8992.7310838725771</v>
      </c>
      <c r="AA26" s="33">
        <f>+AA13+AA25</f>
        <v>-2629600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20870</v>
      </c>
      <c r="D31" s="18"/>
      <c r="E31" s="19">
        <v>20870</v>
      </c>
      <c r="F31" s="20">
        <v>20870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10434</v>
      </c>
      <c r="Y31" s="20">
        <v>-10434</v>
      </c>
      <c r="Z31" s="21">
        <v>-100</v>
      </c>
      <c r="AA31" s="22">
        <v>20870</v>
      </c>
    </row>
    <row r="32" spans="1:27" ht="13.5" x14ac:dyDescent="0.25">
      <c r="A32" s="23" t="s">
        <v>59</v>
      </c>
      <c r="B32" s="17" t="s">
        <v>32</v>
      </c>
      <c r="C32" s="18">
        <v>21930641</v>
      </c>
      <c r="D32" s="18"/>
      <c r="E32" s="19">
        <v>239309458</v>
      </c>
      <c r="F32" s="20">
        <v>239309458</v>
      </c>
      <c r="G32" s="20">
        <v>-1246831</v>
      </c>
      <c r="H32" s="20"/>
      <c r="I32" s="20">
        <v>-3782354</v>
      </c>
      <c r="J32" s="20">
        <v>-5029185</v>
      </c>
      <c r="K32" s="20">
        <v>-4652344</v>
      </c>
      <c r="L32" s="20">
        <v>-6141994</v>
      </c>
      <c r="M32" s="20">
        <v>-5820177</v>
      </c>
      <c r="N32" s="20">
        <v>-16614515</v>
      </c>
      <c r="O32" s="20"/>
      <c r="P32" s="20"/>
      <c r="Q32" s="20"/>
      <c r="R32" s="20"/>
      <c r="S32" s="20"/>
      <c r="T32" s="20"/>
      <c r="U32" s="20"/>
      <c r="V32" s="20"/>
      <c r="W32" s="20">
        <v>-21643700</v>
      </c>
      <c r="X32" s="20">
        <v>119654724</v>
      </c>
      <c r="Y32" s="20">
        <v>-141298424</v>
      </c>
      <c r="Z32" s="21">
        <v>-118.08846260010594</v>
      </c>
      <c r="AA32" s="22">
        <v>239309458</v>
      </c>
    </row>
    <row r="33" spans="1:27" ht="13.5" x14ac:dyDescent="0.25">
      <c r="A33" s="23" t="s">
        <v>60</v>
      </c>
      <c r="B33" s="17" t="s">
        <v>32</v>
      </c>
      <c r="C33" s="18">
        <v>97548437</v>
      </c>
      <c r="D33" s="18"/>
      <c r="E33" s="19"/>
      <c r="F33" s="20"/>
      <c r="G33" s="20">
        <v>10500000</v>
      </c>
      <c r="H33" s="20"/>
      <c r="I33" s="20"/>
      <c r="J33" s="20">
        <v>10500000</v>
      </c>
      <c r="K33" s="20">
        <v>10400000</v>
      </c>
      <c r="L33" s="20">
        <v>2842000</v>
      </c>
      <c r="M33" s="20">
        <v>102000</v>
      </c>
      <c r="N33" s="20">
        <v>13344000</v>
      </c>
      <c r="O33" s="20"/>
      <c r="P33" s="20"/>
      <c r="Q33" s="20"/>
      <c r="R33" s="20"/>
      <c r="S33" s="20"/>
      <c r="T33" s="20"/>
      <c r="U33" s="20"/>
      <c r="V33" s="20"/>
      <c r="W33" s="20">
        <v>23844000</v>
      </c>
      <c r="X33" s="20"/>
      <c r="Y33" s="20">
        <v>23844000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38971860</v>
      </c>
      <c r="D35" s="18"/>
      <c r="E35" s="19">
        <v>-332035</v>
      </c>
      <c r="F35" s="20">
        <v>-332035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-166020</v>
      </c>
      <c r="Y35" s="20">
        <v>166020</v>
      </c>
      <c r="Z35" s="21">
        <v>-100</v>
      </c>
      <c r="AA35" s="22">
        <v>-332035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157880362</v>
      </c>
      <c r="D37" s="29">
        <f t="shared" ref="D37:Y37" si="3">SUM(D29:D36)</f>
        <v>0</v>
      </c>
      <c r="E37" s="30">
        <f t="shared" si="3"/>
        <v>238998293</v>
      </c>
      <c r="F37" s="31">
        <f t="shared" si="3"/>
        <v>238998293</v>
      </c>
      <c r="G37" s="31">
        <f t="shared" si="3"/>
        <v>9253169</v>
      </c>
      <c r="H37" s="31">
        <f t="shared" si="3"/>
        <v>0</v>
      </c>
      <c r="I37" s="31">
        <f t="shared" si="3"/>
        <v>-3782354</v>
      </c>
      <c r="J37" s="31">
        <f t="shared" si="3"/>
        <v>5470815</v>
      </c>
      <c r="K37" s="31">
        <f t="shared" si="3"/>
        <v>5747656</v>
      </c>
      <c r="L37" s="31">
        <f t="shared" si="3"/>
        <v>-3299994</v>
      </c>
      <c r="M37" s="31">
        <f t="shared" si="3"/>
        <v>-5718177</v>
      </c>
      <c r="N37" s="31">
        <f t="shared" si="3"/>
        <v>-3270515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2200300</v>
      </c>
      <c r="X37" s="31">
        <f t="shared" si="3"/>
        <v>119499138</v>
      </c>
      <c r="Y37" s="31">
        <f t="shared" si="3"/>
        <v>-117298838</v>
      </c>
      <c r="Z37" s="32">
        <f>+IF(X37&lt;&gt;0,+(Y37/X37)*100,0)</f>
        <v>-98.158731488088222</v>
      </c>
      <c r="AA37" s="33">
        <f>SUM(AA29:AA36)</f>
        <v>238998293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330105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330105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158210467</v>
      </c>
      <c r="D44" s="29">
        <f>+D37+D43</f>
        <v>0</v>
      </c>
      <c r="E44" s="30">
        <f t="shared" si="5"/>
        <v>238998293</v>
      </c>
      <c r="F44" s="31">
        <f t="shared" si="5"/>
        <v>238998293</v>
      </c>
      <c r="G44" s="31">
        <f t="shared" si="5"/>
        <v>9253169</v>
      </c>
      <c r="H44" s="31">
        <f t="shared" si="5"/>
        <v>0</v>
      </c>
      <c r="I44" s="31">
        <f t="shared" si="5"/>
        <v>-3782354</v>
      </c>
      <c r="J44" s="31">
        <f t="shared" si="5"/>
        <v>5470815</v>
      </c>
      <c r="K44" s="31">
        <f t="shared" si="5"/>
        <v>5747656</v>
      </c>
      <c r="L44" s="31">
        <f t="shared" si="5"/>
        <v>-3299994</v>
      </c>
      <c r="M44" s="31">
        <f t="shared" si="5"/>
        <v>-5718177</v>
      </c>
      <c r="N44" s="31">
        <f t="shared" si="5"/>
        <v>-3270515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2200300</v>
      </c>
      <c r="X44" s="31">
        <f t="shared" si="5"/>
        <v>119499138</v>
      </c>
      <c r="Y44" s="31">
        <f t="shared" si="5"/>
        <v>-117298838</v>
      </c>
      <c r="Z44" s="32">
        <f>+IF(X44&lt;&gt;0,+(Y44/X44)*100,0)</f>
        <v>-98.158731488088222</v>
      </c>
      <c r="AA44" s="33">
        <f>+AA37+AA43</f>
        <v>238998293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48666906</v>
      </c>
      <c r="D45" s="42">
        <f t="shared" si="6"/>
        <v>0</v>
      </c>
      <c r="E45" s="43">
        <f t="shared" si="6"/>
        <v>-241627893</v>
      </c>
      <c r="F45" s="44">
        <f t="shared" si="6"/>
        <v>-241627893</v>
      </c>
      <c r="G45" s="44">
        <f t="shared" si="6"/>
        <v>42177772</v>
      </c>
      <c r="H45" s="44">
        <f t="shared" si="6"/>
        <v>0</v>
      </c>
      <c r="I45" s="44">
        <f t="shared" si="6"/>
        <v>10275375</v>
      </c>
      <c r="J45" s="44">
        <f t="shared" si="6"/>
        <v>52453147</v>
      </c>
      <c r="K45" s="44">
        <f t="shared" si="6"/>
        <v>15063286</v>
      </c>
      <c r="L45" s="44">
        <f t="shared" si="6"/>
        <v>17327584</v>
      </c>
      <c r="M45" s="44">
        <f t="shared" si="6"/>
        <v>29877667</v>
      </c>
      <c r="N45" s="44">
        <f t="shared" si="6"/>
        <v>62268537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114721684</v>
      </c>
      <c r="X45" s="44">
        <f t="shared" si="6"/>
        <v>-120813942</v>
      </c>
      <c r="Y45" s="44">
        <f t="shared" si="6"/>
        <v>235535626</v>
      </c>
      <c r="Z45" s="45">
        <f>+IF(X45&lt;&gt;0,+(Y45/X45)*100,0)</f>
        <v>-194.95732206138925</v>
      </c>
      <c r="AA45" s="46">
        <f>+AA26-AA44</f>
        <v>-241627893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808378899</v>
      </c>
      <c r="D47" s="18"/>
      <c r="E47" s="19">
        <v>-239330328</v>
      </c>
      <c r="F47" s="20">
        <v>-239330328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-119665158</v>
      </c>
      <c r="Y47" s="20">
        <v>119665158</v>
      </c>
      <c r="Z47" s="47">
        <v>-100</v>
      </c>
      <c r="AA47" s="22">
        <v>-239330328</v>
      </c>
    </row>
    <row r="48" spans="1:27" ht="13.5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793020507</v>
      </c>
      <c r="D50" s="50">
        <f t="shared" ref="D50:Y50" si="7">SUM(D47:D49)</f>
        <v>0</v>
      </c>
      <c r="E50" s="51">
        <f t="shared" si="7"/>
        <v>-239330328</v>
      </c>
      <c r="F50" s="52">
        <f t="shared" si="7"/>
        <v>-239330328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-119665158</v>
      </c>
      <c r="Y50" s="52">
        <f t="shared" si="7"/>
        <v>119665158</v>
      </c>
      <c r="Z50" s="53">
        <f>+IF(X50&lt;&gt;0,+(Y50/X50)*100,0)</f>
        <v>-100</v>
      </c>
      <c r="AA50" s="54">
        <f>SUM(AA47:AA49)</f>
        <v>-239330328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12763000</v>
      </c>
      <c r="F6" s="20">
        <v>12763000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6381502</v>
      </c>
      <c r="Y6" s="20">
        <v>-6381502</v>
      </c>
      <c r="Z6" s="21">
        <v>-100</v>
      </c>
      <c r="AA6" s="22">
        <v>12763000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25000000</v>
      </c>
      <c r="F7" s="20">
        <v>25000000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12499998</v>
      </c>
      <c r="Y7" s="20">
        <v>-12499998</v>
      </c>
      <c r="Z7" s="21">
        <v>-100</v>
      </c>
      <c r="AA7" s="22">
        <v>25000000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37763000</v>
      </c>
      <c r="F13" s="31">
        <f t="shared" si="0"/>
        <v>37763000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18881500</v>
      </c>
      <c r="Y13" s="31">
        <f t="shared" si="0"/>
        <v>-18881500</v>
      </c>
      <c r="Z13" s="32">
        <f>+IF(X13&lt;&gt;0,+(Y13/X13)*100,0)</f>
        <v>-100</v>
      </c>
      <c r="AA13" s="33">
        <f>SUM(AA6:AA12)</f>
        <v>37763000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19152620</v>
      </c>
      <c r="F17" s="20">
        <v>19152620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9576314</v>
      </c>
      <c r="Y17" s="24">
        <v>-9576314</v>
      </c>
      <c r="Z17" s="25">
        <v>-100</v>
      </c>
      <c r="AA17" s="26">
        <v>19152620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19152620</v>
      </c>
      <c r="F25" s="36">
        <f t="shared" si="1"/>
        <v>19152620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9576314</v>
      </c>
      <c r="Y25" s="36">
        <f t="shared" si="1"/>
        <v>-9576314</v>
      </c>
      <c r="Z25" s="37">
        <f>+IF(X25&lt;&gt;0,+(Y25/X25)*100,0)</f>
        <v>-100</v>
      </c>
      <c r="AA25" s="38">
        <f>SUM(AA15:AA24)</f>
        <v>19152620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56915620</v>
      </c>
      <c r="F26" s="31">
        <f t="shared" si="2"/>
        <v>56915620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28457814</v>
      </c>
      <c r="Y26" s="31">
        <f t="shared" si="2"/>
        <v>-28457814</v>
      </c>
      <c r="Z26" s="32">
        <f>+IF(X26&lt;&gt;0,+(Y26/X26)*100,0)</f>
        <v>-100</v>
      </c>
      <c r="AA26" s="33">
        <f>+AA13+AA25</f>
        <v>56915620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56915620</v>
      </c>
      <c r="F45" s="44">
        <f t="shared" si="6"/>
        <v>56915620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28457814</v>
      </c>
      <c r="Y45" s="44">
        <f t="shared" si="6"/>
        <v>-28457814</v>
      </c>
      <c r="Z45" s="45">
        <f>+IF(X45&lt;&gt;0,+(Y45/X45)*100,0)</f>
        <v>-100</v>
      </c>
      <c r="AA45" s="46">
        <f>+AA26-AA44</f>
        <v>56915620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-27708005</v>
      </c>
      <c r="D6" s="18"/>
      <c r="E6" s="19">
        <v>-23173359</v>
      </c>
      <c r="F6" s="20">
        <v>-23173359</v>
      </c>
      <c r="G6" s="20"/>
      <c r="H6" s="20">
        <v>-2838250</v>
      </c>
      <c r="I6" s="20"/>
      <c r="J6" s="20">
        <v>-2838250</v>
      </c>
      <c r="K6" s="20">
        <v>-32449412</v>
      </c>
      <c r="L6" s="20">
        <v>-288399</v>
      </c>
      <c r="M6" s="20">
        <v>-3369979</v>
      </c>
      <c r="N6" s="20">
        <v>-36107790</v>
      </c>
      <c r="O6" s="20"/>
      <c r="P6" s="20"/>
      <c r="Q6" s="20"/>
      <c r="R6" s="20"/>
      <c r="S6" s="20"/>
      <c r="T6" s="20"/>
      <c r="U6" s="20"/>
      <c r="V6" s="20"/>
      <c r="W6" s="20">
        <v>-38946040</v>
      </c>
      <c r="X6" s="20">
        <v>-11586672</v>
      </c>
      <c r="Y6" s="20">
        <v>-27359368</v>
      </c>
      <c r="Z6" s="21">
        <v>236.12792353145062</v>
      </c>
      <c r="AA6" s="22">
        <v>-23173359</v>
      </c>
    </row>
    <row r="7" spans="1:27" ht="13.5" x14ac:dyDescent="0.25">
      <c r="A7" s="23" t="s">
        <v>35</v>
      </c>
      <c r="B7" s="17" t="s">
        <v>32</v>
      </c>
      <c r="C7" s="18">
        <v>43180711</v>
      </c>
      <c r="D7" s="18"/>
      <c r="E7" s="19">
        <v>-4872188</v>
      </c>
      <c r="F7" s="20">
        <v>-4872188</v>
      </c>
      <c r="G7" s="20"/>
      <c r="H7" s="20">
        <v>706867</v>
      </c>
      <c r="I7" s="20"/>
      <c r="J7" s="20">
        <v>706867</v>
      </c>
      <c r="K7" s="20">
        <v>827367</v>
      </c>
      <c r="L7" s="20">
        <v>577096</v>
      </c>
      <c r="M7" s="20">
        <v>920307</v>
      </c>
      <c r="N7" s="20">
        <v>2324770</v>
      </c>
      <c r="O7" s="20"/>
      <c r="P7" s="20"/>
      <c r="Q7" s="20"/>
      <c r="R7" s="20"/>
      <c r="S7" s="20"/>
      <c r="T7" s="20"/>
      <c r="U7" s="20"/>
      <c r="V7" s="20"/>
      <c r="W7" s="20">
        <v>3031637</v>
      </c>
      <c r="X7" s="20">
        <v>-2436090</v>
      </c>
      <c r="Y7" s="20">
        <v>5467727</v>
      </c>
      <c r="Z7" s="21">
        <v>-224.44683899199129</v>
      </c>
      <c r="AA7" s="22">
        <v>-4872188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-1299000</v>
      </c>
      <c r="F10" s="20">
        <v>-1299000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-649500</v>
      </c>
      <c r="Y10" s="20">
        <v>649500</v>
      </c>
      <c r="Z10" s="21">
        <v>-100</v>
      </c>
      <c r="AA10" s="22">
        <v>-1299000</v>
      </c>
    </row>
    <row r="11" spans="1:27" ht="13.5" x14ac:dyDescent="0.25">
      <c r="A11" s="23" t="s">
        <v>39</v>
      </c>
      <c r="B11" s="17" t="s">
        <v>32</v>
      </c>
      <c r="C11" s="18">
        <v>4466032</v>
      </c>
      <c r="D11" s="18"/>
      <c r="E11" s="19"/>
      <c r="F11" s="20"/>
      <c r="G11" s="24"/>
      <c r="H11" s="24">
        <v>543943</v>
      </c>
      <c r="I11" s="24"/>
      <c r="J11" s="20">
        <v>543943</v>
      </c>
      <c r="K11" s="24">
        <v>9434016</v>
      </c>
      <c r="L11" s="24">
        <v>663830</v>
      </c>
      <c r="M11" s="20">
        <v>98495</v>
      </c>
      <c r="N11" s="24">
        <v>10196341</v>
      </c>
      <c r="O11" s="24"/>
      <c r="P11" s="24"/>
      <c r="Q11" s="20"/>
      <c r="R11" s="24"/>
      <c r="S11" s="24"/>
      <c r="T11" s="20"/>
      <c r="U11" s="24"/>
      <c r="V11" s="24"/>
      <c r="W11" s="24">
        <v>10740284</v>
      </c>
      <c r="X11" s="20"/>
      <c r="Y11" s="24">
        <v>10740284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/>
      <c r="J12" s="20"/>
      <c r="K12" s="20">
        <v>-6045</v>
      </c>
      <c r="L12" s="20"/>
      <c r="M12" s="20"/>
      <c r="N12" s="20">
        <v>-6045</v>
      </c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19932693</v>
      </c>
      <c r="D13" s="29">
        <f>SUM(D6:D12)</f>
        <v>0</v>
      </c>
      <c r="E13" s="30">
        <f t="shared" si="0"/>
        <v>-29344547</v>
      </c>
      <c r="F13" s="31">
        <f t="shared" si="0"/>
        <v>-29344547</v>
      </c>
      <c r="G13" s="31">
        <f t="shared" si="0"/>
        <v>0</v>
      </c>
      <c r="H13" s="31">
        <f t="shared" si="0"/>
        <v>-1587440</v>
      </c>
      <c r="I13" s="31">
        <f t="shared" si="0"/>
        <v>0</v>
      </c>
      <c r="J13" s="31">
        <f t="shared" si="0"/>
        <v>-1587440</v>
      </c>
      <c r="K13" s="31">
        <f t="shared" si="0"/>
        <v>-22194074</v>
      </c>
      <c r="L13" s="31">
        <f t="shared" si="0"/>
        <v>952527</v>
      </c>
      <c r="M13" s="31">
        <f t="shared" si="0"/>
        <v>-2351177</v>
      </c>
      <c r="N13" s="31">
        <f t="shared" si="0"/>
        <v>-23592724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-25180164</v>
      </c>
      <c r="X13" s="31">
        <f t="shared" si="0"/>
        <v>-14672262</v>
      </c>
      <c r="Y13" s="31">
        <f t="shared" si="0"/>
        <v>-10507902</v>
      </c>
      <c r="Z13" s="32">
        <f>+IF(X13&lt;&gt;0,+(Y13/X13)*100,0)</f>
        <v>71.617464301005526</v>
      </c>
      <c r="AA13" s="33">
        <f>SUM(AA6:AA12)</f>
        <v>-29344547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24753821</v>
      </c>
      <c r="D17" s="18"/>
      <c r="E17" s="19">
        <v>19451053</v>
      </c>
      <c r="F17" s="20">
        <v>19451053</v>
      </c>
      <c r="G17" s="24"/>
      <c r="H17" s="24">
        <v>-6226243</v>
      </c>
      <c r="I17" s="24"/>
      <c r="J17" s="20">
        <v>-6226243</v>
      </c>
      <c r="K17" s="24">
        <v>34230938</v>
      </c>
      <c r="L17" s="24">
        <v>3922877</v>
      </c>
      <c r="M17" s="20">
        <v>573136</v>
      </c>
      <c r="N17" s="24">
        <v>38726951</v>
      </c>
      <c r="O17" s="24"/>
      <c r="P17" s="24"/>
      <c r="Q17" s="20"/>
      <c r="R17" s="24"/>
      <c r="S17" s="24"/>
      <c r="T17" s="20"/>
      <c r="U17" s="24"/>
      <c r="V17" s="24"/>
      <c r="W17" s="24">
        <v>32500708</v>
      </c>
      <c r="X17" s="20">
        <v>9725526</v>
      </c>
      <c r="Y17" s="24">
        <v>22775182</v>
      </c>
      <c r="Z17" s="25">
        <v>234.17943667005775</v>
      </c>
      <c r="AA17" s="26">
        <v>19451053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24753821</v>
      </c>
      <c r="D25" s="29">
        <f t="shared" ref="D25:Y25" si="1">SUM(D15:D24)</f>
        <v>0</v>
      </c>
      <c r="E25" s="35">
        <f t="shared" si="1"/>
        <v>19451053</v>
      </c>
      <c r="F25" s="36">
        <f t="shared" si="1"/>
        <v>19451053</v>
      </c>
      <c r="G25" s="36">
        <f t="shared" si="1"/>
        <v>0</v>
      </c>
      <c r="H25" s="36">
        <f t="shared" si="1"/>
        <v>-6226243</v>
      </c>
      <c r="I25" s="36">
        <f t="shared" si="1"/>
        <v>0</v>
      </c>
      <c r="J25" s="36">
        <f t="shared" si="1"/>
        <v>-6226243</v>
      </c>
      <c r="K25" s="36">
        <f t="shared" si="1"/>
        <v>34230938</v>
      </c>
      <c r="L25" s="36">
        <f t="shared" si="1"/>
        <v>3922877</v>
      </c>
      <c r="M25" s="36">
        <f t="shared" si="1"/>
        <v>573136</v>
      </c>
      <c r="N25" s="36">
        <f t="shared" si="1"/>
        <v>38726951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32500708</v>
      </c>
      <c r="X25" s="36">
        <f t="shared" si="1"/>
        <v>9725526</v>
      </c>
      <c r="Y25" s="36">
        <f t="shared" si="1"/>
        <v>22775182</v>
      </c>
      <c r="Z25" s="37">
        <f>+IF(X25&lt;&gt;0,+(Y25/X25)*100,0)</f>
        <v>234.17943667005775</v>
      </c>
      <c r="AA25" s="38">
        <f>SUM(AA15:AA24)</f>
        <v>19451053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44686514</v>
      </c>
      <c r="D26" s="29">
        <f>+D13+D25</f>
        <v>0</v>
      </c>
      <c r="E26" s="30">
        <f t="shared" si="2"/>
        <v>-9893494</v>
      </c>
      <c r="F26" s="31">
        <f t="shared" si="2"/>
        <v>-9893494</v>
      </c>
      <c r="G26" s="31">
        <f t="shared" si="2"/>
        <v>0</v>
      </c>
      <c r="H26" s="31">
        <f t="shared" si="2"/>
        <v>-7813683</v>
      </c>
      <c r="I26" s="31">
        <f t="shared" si="2"/>
        <v>0</v>
      </c>
      <c r="J26" s="31">
        <f t="shared" si="2"/>
        <v>-7813683</v>
      </c>
      <c r="K26" s="31">
        <f t="shared" si="2"/>
        <v>12036864</v>
      </c>
      <c r="L26" s="31">
        <f t="shared" si="2"/>
        <v>4875404</v>
      </c>
      <c r="M26" s="31">
        <f t="shared" si="2"/>
        <v>-1778041</v>
      </c>
      <c r="N26" s="31">
        <f t="shared" si="2"/>
        <v>15134227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7320544</v>
      </c>
      <c r="X26" s="31">
        <f t="shared" si="2"/>
        <v>-4946736</v>
      </c>
      <c r="Y26" s="31">
        <f t="shared" si="2"/>
        <v>12267280</v>
      </c>
      <c r="Z26" s="32">
        <f>+IF(X26&lt;&gt;0,+(Y26/X26)*100,0)</f>
        <v>-247.9873597459011</v>
      </c>
      <c r="AA26" s="33">
        <f>+AA13+AA25</f>
        <v>-9893494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/>
      <c r="J31" s="20"/>
      <c r="K31" s="20">
        <v>-5</v>
      </c>
      <c r="L31" s="20"/>
      <c r="M31" s="20"/>
      <c r="N31" s="20">
        <v>-5</v>
      </c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-1505258</v>
      </c>
      <c r="D32" s="18"/>
      <c r="E32" s="19">
        <v>7276160</v>
      </c>
      <c r="F32" s="20">
        <v>7276160</v>
      </c>
      <c r="G32" s="20"/>
      <c r="H32" s="20">
        <v>854046</v>
      </c>
      <c r="I32" s="20"/>
      <c r="J32" s="20">
        <v>854046</v>
      </c>
      <c r="K32" s="20">
        <v>4344100</v>
      </c>
      <c r="L32" s="20">
        <v>4194628</v>
      </c>
      <c r="M32" s="20">
        <v>-2875808</v>
      </c>
      <c r="N32" s="20">
        <v>5662920</v>
      </c>
      <c r="O32" s="20"/>
      <c r="P32" s="20"/>
      <c r="Q32" s="20"/>
      <c r="R32" s="20"/>
      <c r="S32" s="20"/>
      <c r="T32" s="20"/>
      <c r="U32" s="20"/>
      <c r="V32" s="20"/>
      <c r="W32" s="20">
        <v>6516966</v>
      </c>
      <c r="X32" s="20">
        <v>3638088</v>
      </c>
      <c r="Y32" s="20">
        <v>2878878</v>
      </c>
      <c r="Z32" s="21">
        <v>79.13162078542355</v>
      </c>
      <c r="AA32" s="22">
        <v>7276160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8244190</v>
      </c>
      <c r="D35" s="18"/>
      <c r="E35" s="19"/>
      <c r="F35" s="20"/>
      <c r="G35" s="20"/>
      <c r="H35" s="20">
        <v>154415</v>
      </c>
      <c r="I35" s="20"/>
      <c r="J35" s="20">
        <v>154415</v>
      </c>
      <c r="K35" s="20">
        <v>2324395</v>
      </c>
      <c r="L35" s="20">
        <v>154369</v>
      </c>
      <c r="M35" s="20">
        <v>154088</v>
      </c>
      <c r="N35" s="20">
        <v>2632852</v>
      </c>
      <c r="O35" s="20"/>
      <c r="P35" s="20"/>
      <c r="Q35" s="20"/>
      <c r="R35" s="20"/>
      <c r="S35" s="20"/>
      <c r="T35" s="20"/>
      <c r="U35" s="20"/>
      <c r="V35" s="20"/>
      <c r="W35" s="20">
        <v>2787267</v>
      </c>
      <c r="X35" s="20"/>
      <c r="Y35" s="20">
        <v>2787267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6738927</v>
      </c>
      <c r="D37" s="29">
        <f t="shared" ref="D37:Y37" si="3">SUM(D29:D36)</f>
        <v>0</v>
      </c>
      <c r="E37" s="30">
        <f t="shared" si="3"/>
        <v>7276160</v>
      </c>
      <c r="F37" s="31">
        <f t="shared" si="3"/>
        <v>7276160</v>
      </c>
      <c r="G37" s="31">
        <f t="shared" si="3"/>
        <v>0</v>
      </c>
      <c r="H37" s="31">
        <f t="shared" si="3"/>
        <v>1008461</v>
      </c>
      <c r="I37" s="31">
        <f t="shared" si="3"/>
        <v>0</v>
      </c>
      <c r="J37" s="31">
        <f t="shared" si="3"/>
        <v>1008461</v>
      </c>
      <c r="K37" s="31">
        <f t="shared" si="3"/>
        <v>6668490</v>
      </c>
      <c r="L37" s="31">
        <f t="shared" si="3"/>
        <v>4348997</v>
      </c>
      <c r="M37" s="31">
        <f t="shared" si="3"/>
        <v>-2721720</v>
      </c>
      <c r="N37" s="31">
        <f t="shared" si="3"/>
        <v>8295767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9304228</v>
      </c>
      <c r="X37" s="31">
        <f t="shared" si="3"/>
        <v>3638088</v>
      </c>
      <c r="Y37" s="31">
        <f t="shared" si="3"/>
        <v>5666140</v>
      </c>
      <c r="Z37" s="32">
        <f>+IF(X37&lt;&gt;0,+(Y37/X37)*100,0)</f>
        <v>155.74499572302813</v>
      </c>
      <c r="AA37" s="33">
        <f>SUM(AA29:AA36)</f>
        <v>7276160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6738927</v>
      </c>
      <c r="D44" s="29">
        <f>+D37+D43</f>
        <v>0</v>
      </c>
      <c r="E44" s="30">
        <f t="shared" si="5"/>
        <v>7276160</v>
      </c>
      <c r="F44" s="31">
        <f t="shared" si="5"/>
        <v>7276160</v>
      </c>
      <c r="G44" s="31">
        <f t="shared" si="5"/>
        <v>0</v>
      </c>
      <c r="H44" s="31">
        <f t="shared" si="5"/>
        <v>1008461</v>
      </c>
      <c r="I44" s="31">
        <f t="shared" si="5"/>
        <v>0</v>
      </c>
      <c r="J44" s="31">
        <f t="shared" si="5"/>
        <v>1008461</v>
      </c>
      <c r="K44" s="31">
        <f t="shared" si="5"/>
        <v>6668490</v>
      </c>
      <c r="L44" s="31">
        <f t="shared" si="5"/>
        <v>4348997</v>
      </c>
      <c r="M44" s="31">
        <f t="shared" si="5"/>
        <v>-2721720</v>
      </c>
      <c r="N44" s="31">
        <f t="shared" si="5"/>
        <v>8295767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9304228</v>
      </c>
      <c r="X44" s="31">
        <f t="shared" si="5"/>
        <v>3638088</v>
      </c>
      <c r="Y44" s="31">
        <f t="shared" si="5"/>
        <v>5666140</v>
      </c>
      <c r="Z44" s="32">
        <f>+IF(X44&lt;&gt;0,+(Y44/X44)*100,0)</f>
        <v>155.74499572302813</v>
      </c>
      <c r="AA44" s="33">
        <f>+AA37+AA43</f>
        <v>7276160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37947587</v>
      </c>
      <c r="D45" s="42">
        <f t="shared" si="6"/>
        <v>0</v>
      </c>
      <c r="E45" s="43">
        <f t="shared" si="6"/>
        <v>-17169654</v>
      </c>
      <c r="F45" s="44">
        <f t="shared" si="6"/>
        <v>-17169654</v>
      </c>
      <c r="G45" s="44">
        <f t="shared" si="6"/>
        <v>0</v>
      </c>
      <c r="H45" s="44">
        <f t="shared" si="6"/>
        <v>-8822144</v>
      </c>
      <c r="I45" s="44">
        <f t="shared" si="6"/>
        <v>0</v>
      </c>
      <c r="J45" s="44">
        <f t="shared" si="6"/>
        <v>-8822144</v>
      </c>
      <c r="K45" s="44">
        <f t="shared" si="6"/>
        <v>5368374</v>
      </c>
      <c r="L45" s="44">
        <f t="shared" si="6"/>
        <v>526407</v>
      </c>
      <c r="M45" s="44">
        <f t="shared" si="6"/>
        <v>943679</v>
      </c>
      <c r="N45" s="44">
        <f t="shared" si="6"/>
        <v>6838460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-1983684</v>
      </c>
      <c r="X45" s="44">
        <f t="shared" si="6"/>
        <v>-8584824</v>
      </c>
      <c r="Y45" s="44">
        <f t="shared" si="6"/>
        <v>6601140</v>
      </c>
      <c r="Z45" s="45">
        <f>+IF(X45&lt;&gt;0,+(Y45/X45)*100,0)</f>
        <v>-76.893131414225849</v>
      </c>
      <c r="AA45" s="46">
        <f>+AA26-AA44</f>
        <v>-17169654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-17169655</v>
      </c>
      <c r="F47" s="20">
        <v>-17169655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-8584824</v>
      </c>
      <c r="Y47" s="20">
        <v>8584824</v>
      </c>
      <c r="Z47" s="47">
        <v>-100</v>
      </c>
      <c r="AA47" s="22">
        <v>-17169655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-17169655</v>
      </c>
      <c r="F50" s="52">
        <f t="shared" si="7"/>
        <v>-17169655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-8584824</v>
      </c>
      <c r="Y50" s="52">
        <f t="shared" si="7"/>
        <v>8584824</v>
      </c>
      <c r="Z50" s="53">
        <f>+IF(X50&lt;&gt;0,+(Y50/X50)*100,0)</f>
        <v>-100</v>
      </c>
      <c r="AA50" s="54">
        <f>SUM(AA47:AA49)</f>
        <v>-17169655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-34258232</v>
      </c>
      <c r="F6" s="20">
        <v>-34258232</v>
      </c>
      <c r="G6" s="20"/>
      <c r="H6" s="20"/>
      <c r="I6" s="20">
        <v>-20512</v>
      </c>
      <c r="J6" s="20">
        <v>-20512</v>
      </c>
      <c r="K6" s="20">
        <v>1941</v>
      </c>
      <c r="L6" s="20">
        <v>1941</v>
      </c>
      <c r="M6" s="20">
        <v>513</v>
      </c>
      <c r="N6" s="20">
        <v>4395</v>
      </c>
      <c r="O6" s="20"/>
      <c r="P6" s="20"/>
      <c r="Q6" s="20"/>
      <c r="R6" s="20"/>
      <c r="S6" s="20"/>
      <c r="T6" s="20"/>
      <c r="U6" s="20"/>
      <c r="V6" s="20"/>
      <c r="W6" s="20">
        <v>-16117</v>
      </c>
      <c r="X6" s="20">
        <v>-17129106</v>
      </c>
      <c r="Y6" s="20">
        <v>17112989</v>
      </c>
      <c r="Z6" s="21">
        <v>-99.905908691323404</v>
      </c>
      <c r="AA6" s="22">
        <v>-34258232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22617602</v>
      </c>
      <c r="F7" s="20">
        <v>22617602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11308794</v>
      </c>
      <c r="Y7" s="20">
        <v>-11308794</v>
      </c>
      <c r="Z7" s="21">
        <v>-100</v>
      </c>
      <c r="AA7" s="22">
        <v>22617602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5130870</v>
      </c>
      <c r="F11" s="20">
        <v>5130870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2565432</v>
      </c>
      <c r="Y11" s="24">
        <v>-2565432</v>
      </c>
      <c r="Z11" s="25">
        <v>-100</v>
      </c>
      <c r="AA11" s="26">
        <v>5130870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-6509760</v>
      </c>
      <c r="F13" s="31">
        <f t="shared" si="0"/>
        <v>-6509760</v>
      </c>
      <c r="G13" s="31">
        <f t="shared" si="0"/>
        <v>0</v>
      </c>
      <c r="H13" s="31">
        <f t="shared" si="0"/>
        <v>0</v>
      </c>
      <c r="I13" s="31">
        <f t="shared" si="0"/>
        <v>-20512</v>
      </c>
      <c r="J13" s="31">
        <f t="shared" si="0"/>
        <v>-20512</v>
      </c>
      <c r="K13" s="31">
        <f t="shared" si="0"/>
        <v>1941</v>
      </c>
      <c r="L13" s="31">
        <f t="shared" si="0"/>
        <v>1941</v>
      </c>
      <c r="M13" s="31">
        <f t="shared" si="0"/>
        <v>513</v>
      </c>
      <c r="N13" s="31">
        <f t="shared" si="0"/>
        <v>4395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-16117</v>
      </c>
      <c r="X13" s="31">
        <f t="shared" si="0"/>
        <v>-3254880</v>
      </c>
      <c r="Y13" s="31">
        <f t="shared" si="0"/>
        <v>3238763</v>
      </c>
      <c r="Z13" s="32">
        <f>+IF(X13&lt;&gt;0,+(Y13/X13)*100,0)</f>
        <v>-99.504835815759719</v>
      </c>
      <c r="AA13" s="33">
        <f>SUM(AA6:AA12)</f>
        <v>-6509760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34205793</v>
      </c>
      <c r="F17" s="20">
        <v>34205793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17102898</v>
      </c>
      <c r="Y17" s="24">
        <v>-17102898</v>
      </c>
      <c r="Z17" s="25">
        <v>-100</v>
      </c>
      <c r="AA17" s="26">
        <v>34205793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34205793</v>
      </c>
      <c r="F25" s="36">
        <f t="shared" si="1"/>
        <v>34205793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17102898</v>
      </c>
      <c r="Y25" s="36">
        <f t="shared" si="1"/>
        <v>-17102898</v>
      </c>
      <c r="Z25" s="37">
        <f>+IF(X25&lt;&gt;0,+(Y25/X25)*100,0)</f>
        <v>-100</v>
      </c>
      <c r="AA25" s="38">
        <f>SUM(AA15:AA24)</f>
        <v>34205793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27696033</v>
      </c>
      <c r="F26" s="31">
        <f t="shared" si="2"/>
        <v>27696033</v>
      </c>
      <c r="G26" s="31">
        <f t="shared" si="2"/>
        <v>0</v>
      </c>
      <c r="H26" s="31">
        <f t="shared" si="2"/>
        <v>0</v>
      </c>
      <c r="I26" s="31">
        <f t="shared" si="2"/>
        <v>-20512</v>
      </c>
      <c r="J26" s="31">
        <f t="shared" si="2"/>
        <v>-20512</v>
      </c>
      <c r="K26" s="31">
        <f t="shared" si="2"/>
        <v>1941</v>
      </c>
      <c r="L26" s="31">
        <f t="shared" si="2"/>
        <v>1941</v>
      </c>
      <c r="M26" s="31">
        <f t="shared" si="2"/>
        <v>513</v>
      </c>
      <c r="N26" s="31">
        <f t="shared" si="2"/>
        <v>4395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-16117</v>
      </c>
      <c r="X26" s="31">
        <f t="shared" si="2"/>
        <v>13848018</v>
      </c>
      <c r="Y26" s="31">
        <f t="shared" si="2"/>
        <v>-13864135</v>
      </c>
      <c r="Z26" s="32">
        <f>+IF(X26&lt;&gt;0,+(Y26/X26)*100,0)</f>
        <v>-100.11638488627037</v>
      </c>
      <c r="AA26" s="33">
        <f>+AA13+AA25</f>
        <v>27696033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3662040</v>
      </c>
      <c r="F35" s="20">
        <v>3662040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1831020</v>
      </c>
      <c r="Y35" s="20">
        <v>-1831020</v>
      </c>
      <c r="Z35" s="21">
        <v>-100</v>
      </c>
      <c r="AA35" s="22">
        <v>3662040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3662040</v>
      </c>
      <c r="F37" s="31">
        <f t="shared" si="3"/>
        <v>3662040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1831020</v>
      </c>
      <c r="Y37" s="31">
        <f t="shared" si="3"/>
        <v>-1831020</v>
      </c>
      <c r="Z37" s="32">
        <f>+IF(X37&lt;&gt;0,+(Y37/X37)*100,0)</f>
        <v>-100</v>
      </c>
      <c r="AA37" s="33">
        <f>SUM(AA29:AA36)</f>
        <v>3662040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3662040</v>
      </c>
      <c r="F44" s="31">
        <f t="shared" si="5"/>
        <v>3662040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1831020</v>
      </c>
      <c r="Y44" s="31">
        <f t="shared" si="5"/>
        <v>-1831020</v>
      </c>
      <c r="Z44" s="32">
        <f>+IF(X44&lt;&gt;0,+(Y44/X44)*100,0)</f>
        <v>-100</v>
      </c>
      <c r="AA44" s="33">
        <f>+AA37+AA43</f>
        <v>3662040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24033993</v>
      </c>
      <c r="F45" s="44">
        <f t="shared" si="6"/>
        <v>24033993</v>
      </c>
      <c r="G45" s="44">
        <f t="shared" si="6"/>
        <v>0</v>
      </c>
      <c r="H45" s="44">
        <f t="shared" si="6"/>
        <v>0</v>
      </c>
      <c r="I45" s="44">
        <f t="shared" si="6"/>
        <v>-20512</v>
      </c>
      <c r="J45" s="44">
        <f t="shared" si="6"/>
        <v>-20512</v>
      </c>
      <c r="K45" s="44">
        <f t="shared" si="6"/>
        <v>1941</v>
      </c>
      <c r="L45" s="44">
        <f t="shared" si="6"/>
        <v>1941</v>
      </c>
      <c r="M45" s="44">
        <f t="shared" si="6"/>
        <v>513</v>
      </c>
      <c r="N45" s="44">
        <f t="shared" si="6"/>
        <v>4395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-16117</v>
      </c>
      <c r="X45" s="44">
        <f t="shared" si="6"/>
        <v>12016998</v>
      </c>
      <c r="Y45" s="44">
        <f t="shared" si="6"/>
        <v>-12033115</v>
      </c>
      <c r="Z45" s="45">
        <f>+IF(X45&lt;&gt;0,+(Y45/X45)*100,0)</f>
        <v>-100.13411835468393</v>
      </c>
      <c r="AA45" s="46">
        <f>+AA26-AA44</f>
        <v>24033993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134534664</v>
      </c>
      <c r="D7" s="18"/>
      <c r="E7" s="19">
        <v>9056555</v>
      </c>
      <c r="F7" s="20">
        <v>9056555</v>
      </c>
      <c r="G7" s="20">
        <v>1284447</v>
      </c>
      <c r="H7" s="20">
        <v>-220834</v>
      </c>
      <c r="I7" s="20">
        <v>1397465</v>
      </c>
      <c r="J7" s="20">
        <v>2461078</v>
      </c>
      <c r="K7" s="20">
        <v>1425469</v>
      </c>
      <c r="L7" s="20">
        <v>3056796</v>
      </c>
      <c r="M7" s="20">
        <v>1511826</v>
      </c>
      <c r="N7" s="20">
        <v>5994091</v>
      </c>
      <c r="O7" s="20"/>
      <c r="P7" s="20"/>
      <c r="Q7" s="20"/>
      <c r="R7" s="20"/>
      <c r="S7" s="20"/>
      <c r="T7" s="20"/>
      <c r="U7" s="20"/>
      <c r="V7" s="20"/>
      <c r="W7" s="20">
        <v>8455169</v>
      </c>
      <c r="X7" s="20">
        <v>4528277</v>
      </c>
      <c r="Y7" s="20">
        <v>3926892</v>
      </c>
      <c r="Z7" s="21">
        <v>86.719341595048178</v>
      </c>
      <c r="AA7" s="22">
        <v>9056555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134534664</v>
      </c>
      <c r="D13" s="29">
        <f>SUM(D6:D12)</f>
        <v>0</v>
      </c>
      <c r="E13" s="30">
        <f t="shared" si="0"/>
        <v>9056555</v>
      </c>
      <c r="F13" s="31">
        <f t="shared" si="0"/>
        <v>9056555</v>
      </c>
      <c r="G13" s="31">
        <f t="shared" si="0"/>
        <v>1284447</v>
      </c>
      <c r="H13" s="31">
        <f t="shared" si="0"/>
        <v>-220834</v>
      </c>
      <c r="I13" s="31">
        <f t="shared" si="0"/>
        <v>1397465</v>
      </c>
      <c r="J13" s="31">
        <f t="shared" si="0"/>
        <v>2461078</v>
      </c>
      <c r="K13" s="31">
        <f t="shared" si="0"/>
        <v>1425469</v>
      </c>
      <c r="L13" s="31">
        <f t="shared" si="0"/>
        <v>3056796</v>
      </c>
      <c r="M13" s="31">
        <f t="shared" si="0"/>
        <v>1511826</v>
      </c>
      <c r="N13" s="31">
        <f t="shared" si="0"/>
        <v>5994091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8455169</v>
      </c>
      <c r="X13" s="31">
        <f t="shared" si="0"/>
        <v>4528277</v>
      </c>
      <c r="Y13" s="31">
        <f t="shared" si="0"/>
        <v>3926892</v>
      </c>
      <c r="Z13" s="32">
        <f>+IF(X13&lt;&gt;0,+(Y13/X13)*100,0)</f>
        <v>86.719341595048178</v>
      </c>
      <c r="AA13" s="33">
        <f>SUM(AA6:AA12)</f>
        <v>9056555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117502137</v>
      </c>
      <c r="D17" s="18"/>
      <c r="E17" s="19">
        <v>23071288</v>
      </c>
      <c r="F17" s="20">
        <v>23071288</v>
      </c>
      <c r="G17" s="24">
        <v>2266241</v>
      </c>
      <c r="H17" s="24"/>
      <c r="I17" s="24"/>
      <c r="J17" s="20">
        <v>2266241</v>
      </c>
      <c r="K17" s="24">
        <v>506142</v>
      </c>
      <c r="L17" s="24">
        <v>524089</v>
      </c>
      <c r="M17" s="20">
        <v>2704578</v>
      </c>
      <c r="N17" s="24">
        <v>3734809</v>
      </c>
      <c r="O17" s="24"/>
      <c r="P17" s="24"/>
      <c r="Q17" s="20"/>
      <c r="R17" s="24"/>
      <c r="S17" s="24"/>
      <c r="T17" s="20"/>
      <c r="U17" s="24"/>
      <c r="V17" s="24"/>
      <c r="W17" s="24">
        <v>6001050</v>
      </c>
      <c r="X17" s="20">
        <v>11535646</v>
      </c>
      <c r="Y17" s="24">
        <v>-5534596</v>
      </c>
      <c r="Z17" s="25">
        <v>-47.978205988637306</v>
      </c>
      <c r="AA17" s="26">
        <v>23071288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117502137</v>
      </c>
      <c r="D25" s="29">
        <f t="shared" ref="D25:Y25" si="1">SUM(D15:D24)</f>
        <v>0</v>
      </c>
      <c r="E25" s="35">
        <f t="shared" si="1"/>
        <v>23071288</v>
      </c>
      <c r="F25" s="36">
        <f t="shared" si="1"/>
        <v>23071288</v>
      </c>
      <c r="G25" s="36">
        <f t="shared" si="1"/>
        <v>2266241</v>
      </c>
      <c r="H25" s="36">
        <f t="shared" si="1"/>
        <v>0</v>
      </c>
      <c r="I25" s="36">
        <f t="shared" si="1"/>
        <v>0</v>
      </c>
      <c r="J25" s="36">
        <f t="shared" si="1"/>
        <v>2266241</v>
      </c>
      <c r="K25" s="36">
        <f t="shared" si="1"/>
        <v>506142</v>
      </c>
      <c r="L25" s="36">
        <f t="shared" si="1"/>
        <v>524089</v>
      </c>
      <c r="M25" s="36">
        <f t="shared" si="1"/>
        <v>2704578</v>
      </c>
      <c r="N25" s="36">
        <f t="shared" si="1"/>
        <v>3734809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6001050</v>
      </c>
      <c r="X25" s="36">
        <f t="shared" si="1"/>
        <v>11535646</v>
      </c>
      <c r="Y25" s="36">
        <f t="shared" si="1"/>
        <v>-5534596</v>
      </c>
      <c r="Z25" s="37">
        <f>+IF(X25&lt;&gt;0,+(Y25/X25)*100,0)</f>
        <v>-47.978205988637306</v>
      </c>
      <c r="AA25" s="38">
        <f>SUM(AA15:AA24)</f>
        <v>23071288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252036801</v>
      </c>
      <c r="D26" s="29">
        <f>+D13+D25</f>
        <v>0</v>
      </c>
      <c r="E26" s="30">
        <f t="shared" si="2"/>
        <v>32127843</v>
      </c>
      <c r="F26" s="31">
        <f t="shared" si="2"/>
        <v>32127843</v>
      </c>
      <c r="G26" s="31">
        <f t="shared" si="2"/>
        <v>3550688</v>
      </c>
      <c r="H26" s="31">
        <f t="shared" si="2"/>
        <v>-220834</v>
      </c>
      <c r="I26" s="31">
        <f t="shared" si="2"/>
        <v>1397465</v>
      </c>
      <c r="J26" s="31">
        <f t="shared" si="2"/>
        <v>4727319</v>
      </c>
      <c r="K26" s="31">
        <f t="shared" si="2"/>
        <v>1931611</v>
      </c>
      <c r="L26" s="31">
        <f t="shared" si="2"/>
        <v>3580885</v>
      </c>
      <c r="M26" s="31">
        <f t="shared" si="2"/>
        <v>4216404</v>
      </c>
      <c r="N26" s="31">
        <f t="shared" si="2"/>
        <v>9728900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14456219</v>
      </c>
      <c r="X26" s="31">
        <f t="shared" si="2"/>
        <v>16063923</v>
      </c>
      <c r="Y26" s="31">
        <f t="shared" si="2"/>
        <v>-1607704</v>
      </c>
      <c r="Z26" s="32">
        <f>+IF(X26&lt;&gt;0,+(Y26/X26)*100,0)</f>
        <v>-10.00816550228733</v>
      </c>
      <c r="AA26" s="33">
        <f>+AA13+AA25</f>
        <v>32127843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252036801</v>
      </c>
      <c r="D45" s="42">
        <f t="shared" si="6"/>
        <v>0</v>
      </c>
      <c r="E45" s="43">
        <f t="shared" si="6"/>
        <v>32127843</v>
      </c>
      <c r="F45" s="44">
        <f t="shared" si="6"/>
        <v>32127843</v>
      </c>
      <c r="G45" s="44">
        <f t="shared" si="6"/>
        <v>3550688</v>
      </c>
      <c r="H45" s="44">
        <f t="shared" si="6"/>
        <v>-220834</v>
      </c>
      <c r="I45" s="44">
        <f t="shared" si="6"/>
        <v>1397465</v>
      </c>
      <c r="J45" s="44">
        <f t="shared" si="6"/>
        <v>4727319</v>
      </c>
      <c r="K45" s="44">
        <f t="shared" si="6"/>
        <v>1931611</v>
      </c>
      <c r="L45" s="44">
        <f t="shared" si="6"/>
        <v>3580885</v>
      </c>
      <c r="M45" s="44">
        <f t="shared" si="6"/>
        <v>4216404</v>
      </c>
      <c r="N45" s="44">
        <f t="shared" si="6"/>
        <v>9728900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14456219</v>
      </c>
      <c r="X45" s="44">
        <f t="shared" si="6"/>
        <v>16063923</v>
      </c>
      <c r="Y45" s="44">
        <f t="shared" si="6"/>
        <v>-1607704</v>
      </c>
      <c r="Z45" s="45">
        <f>+IF(X45&lt;&gt;0,+(Y45/X45)*100,0)</f>
        <v>-10.00816550228733</v>
      </c>
      <c r="AA45" s="46">
        <f>+AA26-AA44</f>
        <v>32127843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-40572526</v>
      </c>
      <c r="D6" s="18"/>
      <c r="E6" s="19">
        <v>-1739881</v>
      </c>
      <c r="F6" s="20">
        <v>-1739881</v>
      </c>
      <c r="G6" s="20">
        <v>-40422583</v>
      </c>
      <c r="H6" s="20">
        <v>-273398</v>
      </c>
      <c r="I6" s="20">
        <v>48468</v>
      </c>
      <c r="J6" s="20">
        <v>-40647513</v>
      </c>
      <c r="K6" s="20">
        <v>194257</v>
      </c>
      <c r="L6" s="20">
        <v>-85437</v>
      </c>
      <c r="M6" s="20">
        <v>-136756</v>
      </c>
      <c r="N6" s="20">
        <v>-27936</v>
      </c>
      <c r="O6" s="20"/>
      <c r="P6" s="20"/>
      <c r="Q6" s="20"/>
      <c r="R6" s="20"/>
      <c r="S6" s="20"/>
      <c r="T6" s="20"/>
      <c r="U6" s="20"/>
      <c r="V6" s="20"/>
      <c r="W6" s="20">
        <v>-40675449</v>
      </c>
      <c r="X6" s="20">
        <v>-869940</v>
      </c>
      <c r="Y6" s="20">
        <v>-39805509</v>
      </c>
      <c r="Z6" s="21">
        <v>4575.6614249258564</v>
      </c>
      <c r="AA6" s="22">
        <v>-1739881</v>
      </c>
    </row>
    <row r="7" spans="1:27" ht="13.5" x14ac:dyDescent="0.25">
      <c r="A7" s="23" t="s">
        <v>35</v>
      </c>
      <c r="B7" s="17" t="s">
        <v>32</v>
      </c>
      <c r="C7" s="18">
        <v>15201246</v>
      </c>
      <c r="D7" s="18"/>
      <c r="E7" s="19">
        <v>10491974</v>
      </c>
      <c r="F7" s="20">
        <v>10491974</v>
      </c>
      <c r="G7" s="20">
        <v>15030804</v>
      </c>
      <c r="H7" s="20">
        <v>409750</v>
      </c>
      <c r="I7" s="20">
        <v>761362</v>
      </c>
      <c r="J7" s="20">
        <v>16201916</v>
      </c>
      <c r="K7" s="20">
        <v>-189481</v>
      </c>
      <c r="L7" s="20">
        <v>501732</v>
      </c>
      <c r="M7" s="20">
        <v>505901</v>
      </c>
      <c r="N7" s="20">
        <v>818152</v>
      </c>
      <c r="O7" s="20"/>
      <c r="P7" s="20"/>
      <c r="Q7" s="20"/>
      <c r="R7" s="20"/>
      <c r="S7" s="20"/>
      <c r="T7" s="20"/>
      <c r="U7" s="20"/>
      <c r="V7" s="20"/>
      <c r="W7" s="20">
        <v>17020068</v>
      </c>
      <c r="X7" s="20">
        <v>10316707</v>
      </c>
      <c r="Y7" s="20">
        <v>6703361</v>
      </c>
      <c r="Z7" s="21">
        <v>64.975781516330741</v>
      </c>
      <c r="AA7" s="22">
        <v>10491974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-854260</v>
      </c>
      <c r="D10" s="18"/>
      <c r="E10" s="19">
        <v>-550000</v>
      </c>
      <c r="F10" s="20">
        <v>-550000</v>
      </c>
      <c r="G10" s="20">
        <v>-854260</v>
      </c>
      <c r="H10" s="20"/>
      <c r="I10" s="20">
        <v>-103715</v>
      </c>
      <c r="J10" s="20">
        <v>-957975</v>
      </c>
      <c r="K10" s="20"/>
      <c r="L10" s="20">
        <v>-86578</v>
      </c>
      <c r="M10" s="20"/>
      <c r="N10" s="20">
        <v>-86578</v>
      </c>
      <c r="O10" s="20"/>
      <c r="P10" s="20"/>
      <c r="Q10" s="20"/>
      <c r="R10" s="20"/>
      <c r="S10" s="20"/>
      <c r="T10" s="20"/>
      <c r="U10" s="20"/>
      <c r="V10" s="20"/>
      <c r="W10" s="20">
        <v>-1044553</v>
      </c>
      <c r="X10" s="20">
        <v>-274998</v>
      </c>
      <c r="Y10" s="20">
        <v>-769555</v>
      </c>
      <c r="Z10" s="21">
        <v>279.84021701976019</v>
      </c>
      <c r="AA10" s="22">
        <v>-550000</v>
      </c>
    </row>
    <row r="11" spans="1:27" ht="13.5" x14ac:dyDescent="0.25">
      <c r="A11" s="23" t="s">
        <v>39</v>
      </c>
      <c r="B11" s="17" t="s">
        <v>32</v>
      </c>
      <c r="C11" s="18">
        <v>-117250</v>
      </c>
      <c r="D11" s="18"/>
      <c r="E11" s="19"/>
      <c r="F11" s="20"/>
      <c r="G11" s="24">
        <v>-21096</v>
      </c>
      <c r="H11" s="24">
        <v>-55740</v>
      </c>
      <c r="I11" s="24">
        <v>11659</v>
      </c>
      <c r="J11" s="20">
        <v>-65177</v>
      </c>
      <c r="K11" s="24">
        <v>28631</v>
      </c>
      <c r="L11" s="24">
        <v>-53308</v>
      </c>
      <c r="M11" s="20">
        <v>5418</v>
      </c>
      <c r="N11" s="24">
        <v>-19259</v>
      </c>
      <c r="O11" s="24"/>
      <c r="P11" s="24"/>
      <c r="Q11" s="20"/>
      <c r="R11" s="24"/>
      <c r="S11" s="24"/>
      <c r="T11" s="20"/>
      <c r="U11" s="24"/>
      <c r="V11" s="24"/>
      <c r="W11" s="24">
        <v>-84436</v>
      </c>
      <c r="X11" s="20"/>
      <c r="Y11" s="24">
        <v>-84436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-26350068</v>
      </c>
      <c r="D13" s="29">
        <f>SUM(D6:D12)</f>
        <v>0</v>
      </c>
      <c r="E13" s="30">
        <f t="shared" si="0"/>
        <v>8202093</v>
      </c>
      <c r="F13" s="31">
        <f t="shared" si="0"/>
        <v>8202093</v>
      </c>
      <c r="G13" s="31">
        <f t="shared" si="0"/>
        <v>-26274413</v>
      </c>
      <c r="H13" s="31">
        <f t="shared" si="0"/>
        <v>80612</v>
      </c>
      <c r="I13" s="31">
        <f t="shared" si="0"/>
        <v>717774</v>
      </c>
      <c r="J13" s="31">
        <f t="shared" si="0"/>
        <v>-25476027</v>
      </c>
      <c r="K13" s="31">
        <f t="shared" si="0"/>
        <v>33407</v>
      </c>
      <c r="L13" s="31">
        <f t="shared" si="0"/>
        <v>276409</v>
      </c>
      <c r="M13" s="31">
        <f t="shared" si="0"/>
        <v>374563</v>
      </c>
      <c r="N13" s="31">
        <f t="shared" si="0"/>
        <v>684379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-24791648</v>
      </c>
      <c r="X13" s="31">
        <f t="shared" si="0"/>
        <v>9171769</v>
      </c>
      <c r="Y13" s="31">
        <f t="shared" si="0"/>
        <v>-33963417</v>
      </c>
      <c r="Z13" s="32">
        <f>+IF(X13&lt;&gt;0,+(Y13/X13)*100,0)</f>
        <v>-370.30388576075126</v>
      </c>
      <c r="AA13" s="33">
        <f>SUM(AA6:AA12)</f>
        <v>8202093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2708888</v>
      </c>
      <c r="D17" s="18"/>
      <c r="E17" s="19">
        <v>35280880</v>
      </c>
      <c r="F17" s="20">
        <v>35280880</v>
      </c>
      <c r="G17" s="24">
        <v>2708888</v>
      </c>
      <c r="H17" s="24"/>
      <c r="I17" s="24"/>
      <c r="J17" s="20">
        <v>2708888</v>
      </c>
      <c r="K17" s="24">
        <v>395540</v>
      </c>
      <c r="L17" s="24">
        <v>114315</v>
      </c>
      <c r="M17" s="20"/>
      <c r="N17" s="24">
        <v>509855</v>
      </c>
      <c r="O17" s="24"/>
      <c r="P17" s="24"/>
      <c r="Q17" s="20"/>
      <c r="R17" s="24"/>
      <c r="S17" s="24"/>
      <c r="T17" s="20"/>
      <c r="U17" s="24"/>
      <c r="V17" s="24"/>
      <c r="W17" s="24">
        <v>3218743</v>
      </c>
      <c r="X17" s="20">
        <v>31080880</v>
      </c>
      <c r="Y17" s="24">
        <v>-27862137</v>
      </c>
      <c r="Z17" s="25">
        <v>-89.643977261905079</v>
      </c>
      <c r="AA17" s="26">
        <v>35280880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2708888</v>
      </c>
      <c r="D25" s="29">
        <f t="shared" ref="D25:Y25" si="1">SUM(D15:D24)</f>
        <v>0</v>
      </c>
      <c r="E25" s="35">
        <f t="shared" si="1"/>
        <v>35280880</v>
      </c>
      <c r="F25" s="36">
        <f t="shared" si="1"/>
        <v>35280880</v>
      </c>
      <c r="G25" s="36">
        <f t="shared" si="1"/>
        <v>2708888</v>
      </c>
      <c r="H25" s="36">
        <f t="shared" si="1"/>
        <v>0</v>
      </c>
      <c r="I25" s="36">
        <f t="shared" si="1"/>
        <v>0</v>
      </c>
      <c r="J25" s="36">
        <f t="shared" si="1"/>
        <v>2708888</v>
      </c>
      <c r="K25" s="36">
        <f t="shared" si="1"/>
        <v>395540</v>
      </c>
      <c r="L25" s="36">
        <f t="shared" si="1"/>
        <v>114315</v>
      </c>
      <c r="M25" s="36">
        <f t="shared" si="1"/>
        <v>0</v>
      </c>
      <c r="N25" s="36">
        <f t="shared" si="1"/>
        <v>509855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3218743</v>
      </c>
      <c r="X25" s="36">
        <f t="shared" si="1"/>
        <v>31080880</v>
      </c>
      <c r="Y25" s="36">
        <f t="shared" si="1"/>
        <v>-27862137</v>
      </c>
      <c r="Z25" s="37">
        <f>+IF(X25&lt;&gt;0,+(Y25/X25)*100,0)</f>
        <v>-89.643977261905079</v>
      </c>
      <c r="AA25" s="38">
        <f>SUM(AA15:AA24)</f>
        <v>35280880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-23641180</v>
      </c>
      <c r="D26" s="29">
        <f>+D13+D25</f>
        <v>0</v>
      </c>
      <c r="E26" s="30">
        <f t="shared" si="2"/>
        <v>43482973</v>
      </c>
      <c r="F26" s="31">
        <f t="shared" si="2"/>
        <v>43482973</v>
      </c>
      <c r="G26" s="31">
        <f t="shared" si="2"/>
        <v>-23565525</v>
      </c>
      <c r="H26" s="31">
        <f t="shared" si="2"/>
        <v>80612</v>
      </c>
      <c r="I26" s="31">
        <f t="shared" si="2"/>
        <v>717774</v>
      </c>
      <c r="J26" s="31">
        <f t="shared" si="2"/>
        <v>-22767139</v>
      </c>
      <c r="K26" s="31">
        <f t="shared" si="2"/>
        <v>428947</v>
      </c>
      <c r="L26" s="31">
        <f t="shared" si="2"/>
        <v>390724</v>
      </c>
      <c r="M26" s="31">
        <f t="shared" si="2"/>
        <v>374563</v>
      </c>
      <c r="N26" s="31">
        <f t="shared" si="2"/>
        <v>1194234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-21572905</v>
      </c>
      <c r="X26" s="31">
        <f t="shared" si="2"/>
        <v>40252649</v>
      </c>
      <c r="Y26" s="31">
        <f t="shared" si="2"/>
        <v>-61825554</v>
      </c>
      <c r="Z26" s="32">
        <f>+IF(X26&lt;&gt;0,+(Y26/X26)*100,0)</f>
        <v>-153.59375230186714</v>
      </c>
      <c r="AA26" s="33">
        <f>+AA13+AA25</f>
        <v>43482973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-40255</v>
      </c>
      <c r="D31" s="18"/>
      <c r="E31" s="19"/>
      <c r="F31" s="20"/>
      <c r="G31" s="20">
        <v>-41233</v>
      </c>
      <c r="H31" s="20">
        <v>-778</v>
      </c>
      <c r="I31" s="20">
        <v>-1456</v>
      </c>
      <c r="J31" s="20">
        <v>-43467</v>
      </c>
      <c r="K31" s="20">
        <v>-267</v>
      </c>
      <c r="L31" s="20">
        <v>-1112</v>
      </c>
      <c r="M31" s="20">
        <v>-929</v>
      </c>
      <c r="N31" s="20">
        <v>-2308</v>
      </c>
      <c r="O31" s="20"/>
      <c r="P31" s="20"/>
      <c r="Q31" s="20"/>
      <c r="R31" s="20"/>
      <c r="S31" s="20"/>
      <c r="T31" s="20"/>
      <c r="U31" s="20"/>
      <c r="V31" s="20"/>
      <c r="W31" s="20">
        <v>-45775</v>
      </c>
      <c r="X31" s="20"/>
      <c r="Y31" s="20">
        <v>-45775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-1523370</v>
      </c>
      <c r="D32" s="18"/>
      <c r="E32" s="19">
        <v>12113024</v>
      </c>
      <c r="F32" s="20">
        <v>12113024</v>
      </c>
      <c r="G32" s="20">
        <v>-1581988</v>
      </c>
      <c r="H32" s="20">
        <v>-73257</v>
      </c>
      <c r="I32" s="20">
        <v>-4159</v>
      </c>
      <c r="J32" s="20">
        <v>-1659404</v>
      </c>
      <c r="K32" s="20">
        <v>-3818</v>
      </c>
      <c r="L32" s="20">
        <v>-1787</v>
      </c>
      <c r="M32" s="20">
        <v>-2542</v>
      </c>
      <c r="N32" s="20">
        <v>-8147</v>
      </c>
      <c r="O32" s="20"/>
      <c r="P32" s="20"/>
      <c r="Q32" s="20"/>
      <c r="R32" s="20"/>
      <c r="S32" s="20"/>
      <c r="T32" s="20"/>
      <c r="U32" s="20"/>
      <c r="V32" s="20"/>
      <c r="W32" s="20">
        <v>-1667551</v>
      </c>
      <c r="X32" s="20">
        <v>6056508</v>
      </c>
      <c r="Y32" s="20">
        <v>-7724059</v>
      </c>
      <c r="Z32" s="21">
        <v>-127.53320890519753</v>
      </c>
      <c r="AA32" s="22">
        <v>12113024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2838053</v>
      </c>
      <c r="D35" s="18"/>
      <c r="E35" s="19"/>
      <c r="F35" s="20"/>
      <c r="G35" s="20">
        <v>2932711</v>
      </c>
      <c r="H35" s="20">
        <v>5714</v>
      </c>
      <c r="I35" s="20">
        <v>123031</v>
      </c>
      <c r="J35" s="20">
        <v>3061456</v>
      </c>
      <c r="K35" s="20">
        <v>70116</v>
      </c>
      <c r="L35" s="20">
        <v>-61967</v>
      </c>
      <c r="M35" s="20">
        <v>66086</v>
      </c>
      <c r="N35" s="20">
        <v>74235</v>
      </c>
      <c r="O35" s="20"/>
      <c r="P35" s="20"/>
      <c r="Q35" s="20"/>
      <c r="R35" s="20"/>
      <c r="S35" s="20"/>
      <c r="T35" s="20"/>
      <c r="U35" s="20"/>
      <c r="V35" s="20"/>
      <c r="W35" s="20">
        <v>3135691</v>
      </c>
      <c r="X35" s="20"/>
      <c r="Y35" s="20">
        <v>3135691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1274428</v>
      </c>
      <c r="D37" s="29">
        <f t="shared" ref="D37:Y37" si="3">SUM(D29:D36)</f>
        <v>0</v>
      </c>
      <c r="E37" s="30">
        <f t="shared" si="3"/>
        <v>12113024</v>
      </c>
      <c r="F37" s="31">
        <f t="shared" si="3"/>
        <v>12113024</v>
      </c>
      <c r="G37" s="31">
        <f t="shared" si="3"/>
        <v>1309490</v>
      </c>
      <c r="H37" s="31">
        <f t="shared" si="3"/>
        <v>-68321</v>
      </c>
      <c r="I37" s="31">
        <f t="shared" si="3"/>
        <v>117416</v>
      </c>
      <c r="J37" s="31">
        <f t="shared" si="3"/>
        <v>1358585</v>
      </c>
      <c r="K37" s="31">
        <f t="shared" si="3"/>
        <v>66031</v>
      </c>
      <c r="L37" s="31">
        <f t="shared" si="3"/>
        <v>-64866</v>
      </c>
      <c r="M37" s="31">
        <f t="shared" si="3"/>
        <v>62615</v>
      </c>
      <c r="N37" s="31">
        <f t="shared" si="3"/>
        <v>63780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1422365</v>
      </c>
      <c r="X37" s="31">
        <f t="shared" si="3"/>
        <v>6056508</v>
      </c>
      <c r="Y37" s="31">
        <f t="shared" si="3"/>
        <v>-4634143</v>
      </c>
      <c r="Z37" s="32">
        <f>+IF(X37&lt;&gt;0,+(Y37/X37)*100,0)</f>
        <v>-76.515097478613086</v>
      </c>
      <c r="AA37" s="33">
        <f>SUM(AA29:AA36)</f>
        <v>12113024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1274428</v>
      </c>
      <c r="D44" s="29">
        <f>+D37+D43</f>
        <v>0</v>
      </c>
      <c r="E44" s="30">
        <f t="shared" si="5"/>
        <v>12113024</v>
      </c>
      <c r="F44" s="31">
        <f t="shared" si="5"/>
        <v>12113024</v>
      </c>
      <c r="G44" s="31">
        <f t="shared" si="5"/>
        <v>1309490</v>
      </c>
      <c r="H44" s="31">
        <f t="shared" si="5"/>
        <v>-68321</v>
      </c>
      <c r="I44" s="31">
        <f t="shared" si="5"/>
        <v>117416</v>
      </c>
      <c r="J44" s="31">
        <f t="shared" si="5"/>
        <v>1358585</v>
      </c>
      <c r="K44" s="31">
        <f t="shared" si="5"/>
        <v>66031</v>
      </c>
      <c r="L44" s="31">
        <f t="shared" si="5"/>
        <v>-64866</v>
      </c>
      <c r="M44" s="31">
        <f t="shared" si="5"/>
        <v>62615</v>
      </c>
      <c r="N44" s="31">
        <f t="shared" si="5"/>
        <v>63780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1422365</v>
      </c>
      <c r="X44" s="31">
        <f t="shared" si="5"/>
        <v>6056508</v>
      </c>
      <c r="Y44" s="31">
        <f t="shared" si="5"/>
        <v>-4634143</v>
      </c>
      <c r="Z44" s="32">
        <f>+IF(X44&lt;&gt;0,+(Y44/X44)*100,0)</f>
        <v>-76.515097478613086</v>
      </c>
      <c r="AA44" s="33">
        <f>+AA37+AA43</f>
        <v>12113024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-24915608</v>
      </c>
      <c r="D45" s="42">
        <f t="shared" si="6"/>
        <v>0</v>
      </c>
      <c r="E45" s="43">
        <f t="shared" si="6"/>
        <v>31369949</v>
      </c>
      <c r="F45" s="44">
        <f t="shared" si="6"/>
        <v>31369949</v>
      </c>
      <c r="G45" s="44">
        <f t="shared" si="6"/>
        <v>-24875015</v>
      </c>
      <c r="H45" s="44">
        <f t="shared" si="6"/>
        <v>148933</v>
      </c>
      <c r="I45" s="44">
        <f t="shared" si="6"/>
        <v>600358</v>
      </c>
      <c r="J45" s="44">
        <f t="shared" si="6"/>
        <v>-24125724</v>
      </c>
      <c r="K45" s="44">
        <f t="shared" si="6"/>
        <v>362916</v>
      </c>
      <c r="L45" s="44">
        <f t="shared" si="6"/>
        <v>455590</v>
      </c>
      <c r="M45" s="44">
        <f t="shared" si="6"/>
        <v>311948</v>
      </c>
      <c r="N45" s="44">
        <f t="shared" si="6"/>
        <v>1130454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-22995270</v>
      </c>
      <c r="X45" s="44">
        <f t="shared" si="6"/>
        <v>34196141</v>
      </c>
      <c r="Y45" s="44">
        <f t="shared" si="6"/>
        <v>-57191411</v>
      </c>
      <c r="Z45" s="45">
        <f>+IF(X45&lt;&gt;0,+(Y45/X45)*100,0)</f>
        <v>-167.24521927781265</v>
      </c>
      <c r="AA45" s="46">
        <f>+AA26-AA44</f>
        <v>31369949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-5652372</v>
      </c>
      <c r="F47" s="20">
        <v>-5652372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-2826180</v>
      </c>
      <c r="Y47" s="20">
        <v>2826180</v>
      </c>
      <c r="Z47" s="47">
        <v>-100</v>
      </c>
      <c r="AA47" s="22">
        <v>-5652372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-5652372</v>
      </c>
      <c r="F50" s="52">
        <f t="shared" si="7"/>
        <v>-5652372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-2826180</v>
      </c>
      <c r="Y50" s="52">
        <f t="shared" si="7"/>
        <v>2826180</v>
      </c>
      <c r="Z50" s="53">
        <f>+IF(X50&lt;&gt;0,+(Y50/X50)*100,0)</f>
        <v>-100</v>
      </c>
      <c r="AA50" s="54">
        <f>SUM(AA47:AA49)</f>
        <v>-5652372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200616038</v>
      </c>
      <c r="D7" s="18"/>
      <c r="E7" s="19">
        <v>453075491</v>
      </c>
      <c r="F7" s="20">
        <v>453075491</v>
      </c>
      <c r="G7" s="20">
        <v>395163269</v>
      </c>
      <c r="H7" s="20">
        <v>-149356200</v>
      </c>
      <c r="I7" s="20">
        <v>-130708697</v>
      </c>
      <c r="J7" s="20">
        <v>115098372</v>
      </c>
      <c r="K7" s="20">
        <v>21966429</v>
      </c>
      <c r="L7" s="20">
        <v>21819265</v>
      </c>
      <c r="M7" s="20">
        <v>22706522</v>
      </c>
      <c r="N7" s="20">
        <v>66492216</v>
      </c>
      <c r="O7" s="20"/>
      <c r="P7" s="20"/>
      <c r="Q7" s="20"/>
      <c r="R7" s="20"/>
      <c r="S7" s="20"/>
      <c r="T7" s="20"/>
      <c r="U7" s="20"/>
      <c r="V7" s="20"/>
      <c r="W7" s="20">
        <v>181590588</v>
      </c>
      <c r="X7" s="20">
        <v>226537758</v>
      </c>
      <c r="Y7" s="20">
        <v>-44947170</v>
      </c>
      <c r="Z7" s="21">
        <v>-19.840917645172421</v>
      </c>
      <c r="AA7" s="22">
        <v>453075491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200616038</v>
      </c>
      <c r="D13" s="29">
        <f>SUM(D6:D12)</f>
        <v>0</v>
      </c>
      <c r="E13" s="30">
        <f t="shared" si="0"/>
        <v>453075491</v>
      </c>
      <c r="F13" s="31">
        <f t="shared" si="0"/>
        <v>453075491</v>
      </c>
      <c r="G13" s="31">
        <f t="shared" si="0"/>
        <v>395163269</v>
      </c>
      <c r="H13" s="31">
        <f t="shared" si="0"/>
        <v>-149356200</v>
      </c>
      <c r="I13" s="31">
        <f t="shared" si="0"/>
        <v>-130708697</v>
      </c>
      <c r="J13" s="31">
        <f t="shared" si="0"/>
        <v>115098372</v>
      </c>
      <c r="K13" s="31">
        <f t="shared" si="0"/>
        <v>21966429</v>
      </c>
      <c r="L13" s="31">
        <f t="shared" si="0"/>
        <v>21819265</v>
      </c>
      <c r="M13" s="31">
        <f t="shared" si="0"/>
        <v>22706522</v>
      </c>
      <c r="N13" s="31">
        <f t="shared" si="0"/>
        <v>66492216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181590588</v>
      </c>
      <c r="X13" s="31">
        <f t="shared" si="0"/>
        <v>226537758</v>
      </c>
      <c r="Y13" s="31">
        <f t="shared" si="0"/>
        <v>-44947170</v>
      </c>
      <c r="Z13" s="32">
        <f>+IF(X13&lt;&gt;0,+(Y13/X13)*100,0)</f>
        <v>-19.840917645172421</v>
      </c>
      <c r="AA13" s="33">
        <f>SUM(AA6:AA12)</f>
        <v>453075491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1507146799</v>
      </c>
      <c r="D17" s="18"/>
      <c r="E17" s="19">
        <v>52513120</v>
      </c>
      <c r="F17" s="20">
        <v>52513120</v>
      </c>
      <c r="G17" s="24">
        <v>1528597109</v>
      </c>
      <c r="H17" s="24">
        <v>-21234328</v>
      </c>
      <c r="I17" s="24">
        <v>-1380567471</v>
      </c>
      <c r="J17" s="20">
        <v>126795310</v>
      </c>
      <c r="K17" s="24">
        <v>1292336</v>
      </c>
      <c r="L17" s="24">
        <v>1964921</v>
      </c>
      <c r="M17" s="20">
        <v>3500576</v>
      </c>
      <c r="N17" s="24">
        <v>6757833</v>
      </c>
      <c r="O17" s="24"/>
      <c r="P17" s="24"/>
      <c r="Q17" s="20"/>
      <c r="R17" s="24"/>
      <c r="S17" s="24"/>
      <c r="T17" s="20"/>
      <c r="U17" s="24"/>
      <c r="V17" s="24"/>
      <c r="W17" s="24">
        <v>133553143</v>
      </c>
      <c r="X17" s="20">
        <v>26256576</v>
      </c>
      <c r="Y17" s="24">
        <v>107296567</v>
      </c>
      <c r="Z17" s="25">
        <v>408.64645489190974</v>
      </c>
      <c r="AA17" s="26">
        <v>52513120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1507146799</v>
      </c>
      <c r="D25" s="29">
        <f t="shared" ref="D25:Y25" si="1">SUM(D15:D24)</f>
        <v>0</v>
      </c>
      <c r="E25" s="35">
        <f t="shared" si="1"/>
        <v>52513120</v>
      </c>
      <c r="F25" s="36">
        <f t="shared" si="1"/>
        <v>52513120</v>
      </c>
      <c r="G25" s="36">
        <f t="shared" si="1"/>
        <v>1528597109</v>
      </c>
      <c r="H25" s="36">
        <f t="shared" si="1"/>
        <v>-21234328</v>
      </c>
      <c r="I25" s="36">
        <f t="shared" si="1"/>
        <v>-1380567471</v>
      </c>
      <c r="J25" s="36">
        <f t="shared" si="1"/>
        <v>126795310</v>
      </c>
      <c r="K25" s="36">
        <f t="shared" si="1"/>
        <v>1292336</v>
      </c>
      <c r="L25" s="36">
        <f t="shared" si="1"/>
        <v>1964921</v>
      </c>
      <c r="M25" s="36">
        <f t="shared" si="1"/>
        <v>3500576</v>
      </c>
      <c r="N25" s="36">
        <f t="shared" si="1"/>
        <v>6757833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133553143</v>
      </c>
      <c r="X25" s="36">
        <f t="shared" si="1"/>
        <v>26256576</v>
      </c>
      <c r="Y25" s="36">
        <f t="shared" si="1"/>
        <v>107296567</v>
      </c>
      <c r="Z25" s="37">
        <f>+IF(X25&lt;&gt;0,+(Y25/X25)*100,0)</f>
        <v>408.64645489190974</v>
      </c>
      <c r="AA25" s="38">
        <f>SUM(AA15:AA24)</f>
        <v>52513120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1707762837</v>
      </c>
      <c r="D26" s="29">
        <f>+D13+D25</f>
        <v>0</v>
      </c>
      <c r="E26" s="30">
        <f t="shared" si="2"/>
        <v>505588611</v>
      </c>
      <c r="F26" s="31">
        <f t="shared" si="2"/>
        <v>505588611</v>
      </c>
      <c r="G26" s="31">
        <f t="shared" si="2"/>
        <v>1923760378</v>
      </c>
      <c r="H26" s="31">
        <f t="shared" si="2"/>
        <v>-170590528</v>
      </c>
      <c r="I26" s="31">
        <f t="shared" si="2"/>
        <v>-1511276168</v>
      </c>
      <c r="J26" s="31">
        <f t="shared" si="2"/>
        <v>241893682</v>
      </c>
      <c r="K26" s="31">
        <f t="shared" si="2"/>
        <v>23258765</v>
      </c>
      <c r="L26" s="31">
        <f t="shared" si="2"/>
        <v>23784186</v>
      </c>
      <c r="M26" s="31">
        <f t="shared" si="2"/>
        <v>26207098</v>
      </c>
      <c r="N26" s="31">
        <f t="shared" si="2"/>
        <v>73250049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315143731</v>
      </c>
      <c r="X26" s="31">
        <f t="shared" si="2"/>
        <v>252794334</v>
      </c>
      <c r="Y26" s="31">
        <f t="shared" si="2"/>
        <v>62349397</v>
      </c>
      <c r="Z26" s="32">
        <f>+IF(X26&lt;&gt;0,+(Y26/X26)*100,0)</f>
        <v>24.664080089706442</v>
      </c>
      <c r="AA26" s="33">
        <f>+AA13+AA25</f>
        <v>505588611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116658038</v>
      </c>
      <c r="D35" s="18"/>
      <c r="E35" s="19"/>
      <c r="F35" s="20"/>
      <c r="G35" s="20">
        <v>118958006</v>
      </c>
      <c r="H35" s="20">
        <v>2165918</v>
      </c>
      <c r="I35" s="20">
        <v>-84614606</v>
      </c>
      <c r="J35" s="20">
        <v>36509318</v>
      </c>
      <c r="K35" s="20">
        <v>2112602</v>
      </c>
      <c r="L35" s="20">
        <v>2057513</v>
      </c>
      <c r="M35" s="20">
        <v>2155086</v>
      </c>
      <c r="N35" s="20">
        <v>6325201</v>
      </c>
      <c r="O35" s="20"/>
      <c r="P35" s="20"/>
      <c r="Q35" s="20"/>
      <c r="R35" s="20"/>
      <c r="S35" s="20"/>
      <c r="T35" s="20"/>
      <c r="U35" s="20"/>
      <c r="V35" s="20"/>
      <c r="W35" s="20">
        <v>42834519</v>
      </c>
      <c r="X35" s="20"/>
      <c r="Y35" s="20">
        <v>42834519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116658038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118958006</v>
      </c>
      <c r="H37" s="31">
        <f t="shared" si="3"/>
        <v>2165918</v>
      </c>
      <c r="I37" s="31">
        <f t="shared" si="3"/>
        <v>-84614606</v>
      </c>
      <c r="J37" s="31">
        <f t="shared" si="3"/>
        <v>36509318</v>
      </c>
      <c r="K37" s="31">
        <f t="shared" si="3"/>
        <v>2112602</v>
      </c>
      <c r="L37" s="31">
        <f t="shared" si="3"/>
        <v>2057513</v>
      </c>
      <c r="M37" s="31">
        <f t="shared" si="3"/>
        <v>2155086</v>
      </c>
      <c r="N37" s="31">
        <f t="shared" si="3"/>
        <v>6325201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42834519</v>
      </c>
      <c r="X37" s="31">
        <f t="shared" si="3"/>
        <v>0</v>
      </c>
      <c r="Y37" s="31">
        <f t="shared" si="3"/>
        <v>42834519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116658038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118958006</v>
      </c>
      <c r="H44" s="31">
        <f t="shared" si="5"/>
        <v>2165918</v>
      </c>
      <c r="I44" s="31">
        <f t="shared" si="5"/>
        <v>-84614606</v>
      </c>
      <c r="J44" s="31">
        <f t="shared" si="5"/>
        <v>36509318</v>
      </c>
      <c r="K44" s="31">
        <f t="shared" si="5"/>
        <v>2112602</v>
      </c>
      <c r="L44" s="31">
        <f t="shared" si="5"/>
        <v>2057513</v>
      </c>
      <c r="M44" s="31">
        <f t="shared" si="5"/>
        <v>2155086</v>
      </c>
      <c r="N44" s="31">
        <f t="shared" si="5"/>
        <v>6325201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42834519</v>
      </c>
      <c r="X44" s="31">
        <f t="shared" si="5"/>
        <v>0</v>
      </c>
      <c r="Y44" s="31">
        <f t="shared" si="5"/>
        <v>42834519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1591104799</v>
      </c>
      <c r="D45" s="42">
        <f t="shared" si="6"/>
        <v>0</v>
      </c>
      <c r="E45" s="43">
        <f t="shared" si="6"/>
        <v>505588611</v>
      </c>
      <c r="F45" s="44">
        <f t="shared" si="6"/>
        <v>505588611</v>
      </c>
      <c r="G45" s="44">
        <f t="shared" si="6"/>
        <v>1804802372</v>
      </c>
      <c r="H45" s="44">
        <f t="shared" si="6"/>
        <v>-172756446</v>
      </c>
      <c r="I45" s="44">
        <f t="shared" si="6"/>
        <v>-1426661562</v>
      </c>
      <c r="J45" s="44">
        <f t="shared" si="6"/>
        <v>205384364</v>
      </c>
      <c r="K45" s="44">
        <f t="shared" si="6"/>
        <v>21146163</v>
      </c>
      <c r="L45" s="44">
        <f t="shared" si="6"/>
        <v>21726673</v>
      </c>
      <c r="M45" s="44">
        <f t="shared" si="6"/>
        <v>24052012</v>
      </c>
      <c r="N45" s="44">
        <f t="shared" si="6"/>
        <v>66924848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272309212</v>
      </c>
      <c r="X45" s="44">
        <f t="shared" si="6"/>
        <v>252794334</v>
      </c>
      <c r="Y45" s="44">
        <f t="shared" si="6"/>
        <v>19514878</v>
      </c>
      <c r="Z45" s="45">
        <f>+IF(X45&lt;&gt;0,+(Y45/X45)*100,0)</f>
        <v>7.7196659004232266</v>
      </c>
      <c r="AA45" s="46">
        <f>+AA26-AA44</f>
        <v>505588611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-548690617</v>
      </c>
      <c r="D47" s="18"/>
      <c r="E47" s="19"/>
      <c r="F47" s="20"/>
      <c r="G47" s="20">
        <v>-528898164</v>
      </c>
      <c r="H47" s="20">
        <v>-139515080</v>
      </c>
      <c r="I47" s="20">
        <v>575314277</v>
      </c>
      <c r="J47" s="20">
        <v>-93098967</v>
      </c>
      <c r="K47" s="20">
        <v>21341019</v>
      </c>
      <c r="L47" s="20">
        <v>21354366</v>
      </c>
      <c r="M47" s="20">
        <v>20194726</v>
      </c>
      <c r="N47" s="20">
        <v>62890111</v>
      </c>
      <c r="O47" s="20"/>
      <c r="P47" s="20"/>
      <c r="Q47" s="20"/>
      <c r="R47" s="20"/>
      <c r="S47" s="20"/>
      <c r="T47" s="20"/>
      <c r="U47" s="20"/>
      <c r="V47" s="20"/>
      <c r="W47" s="20">
        <v>-30208856</v>
      </c>
      <c r="X47" s="20"/>
      <c r="Y47" s="20">
        <v>-30208856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-548690617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-528898164</v>
      </c>
      <c r="H50" s="52">
        <f t="shared" si="7"/>
        <v>-139515080</v>
      </c>
      <c r="I50" s="52">
        <f t="shared" si="7"/>
        <v>575314277</v>
      </c>
      <c r="J50" s="52">
        <f t="shared" si="7"/>
        <v>-93098967</v>
      </c>
      <c r="K50" s="52">
        <f t="shared" si="7"/>
        <v>21341019</v>
      </c>
      <c r="L50" s="52">
        <f t="shared" si="7"/>
        <v>21354366</v>
      </c>
      <c r="M50" s="52">
        <f t="shared" si="7"/>
        <v>20194726</v>
      </c>
      <c r="N50" s="52">
        <f t="shared" si="7"/>
        <v>62890111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-30208856</v>
      </c>
      <c r="X50" s="52">
        <f t="shared" si="7"/>
        <v>0</v>
      </c>
      <c r="Y50" s="52">
        <f t="shared" si="7"/>
        <v>-30208856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-14621447</v>
      </c>
      <c r="I6" s="20">
        <v>-25811104</v>
      </c>
      <c r="J6" s="20">
        <v>-40432551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-40432551</v>
      </c>
      <c r="X6" s="20"/>
      <c r="Y6" s="20">
        <v>-40432551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2884529</v>
      </c>
      <c r="I7" s="20">
        <v>2736625</v>
      </c>
      <c r="J7" s="20">
        <v>5621154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5621154</v>
      </c>
      <c r="X7" s="20"/>
      <c r="Y7" s="20">
        <v>5621154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-11736918</v>
      </c>
      <c r="I13" s="31">
        <f t="shared" si="0"/>
        <v>-23074479</v>
      </c>
      <c r="J13" s="31">
        <f t="shared" si="0"/>
        <v>-34811397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-34811397</v>
      </c>
      <c r="X13" s="31">
        <f t="shared" si="0"/>
        <v>0</v>
      </c>
      <c r="Y13" s="31">
        <f t="shared" si="0"/>
        <v>-34811397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8000000</v>
      </c>
      <c r="G17" s="24"/>
      <c r="H17" s="24">
        <v>2067150</v>
      </c>
      <c r="I17" s="24"/>
      <c r="J17" s="20">
        <v>2067150</v>
      </c>
      <c r="K17" s="24">
        <v>2112069</v>
      </c>
      <c r="L17" s="24"/>
      <c r="M17" s="20">
        <v>208483</v>
      </c>
      <c r="N17" s="24">
        <v>2320552</v>
      </c>
      <c r="O17" s="24"/>
      <c r="P17" s="24"/>
      <c r="Q17" s="20"/>
      <c r="R17" s="24"/>
      <c r="S17" s="24"/>
      <c r="T17" s="20"/>
      <c r="U17" s="24"/>
      <c r="V17" s="24"/>
      <c r="W17" s="24">
        <v>4387702</v>
      </c>
      <c r="X17" s="20">
        <v>8000000</v>
      </c>
      <c r="Y17" s="24">
        <v>-3612298</v>
      </c>
      <c r="Z17" s="25">
        <v>-45.153725000000001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0</v>
      </c>
      <c r="H25" s="36">
        <f t="shared" si="1"/>
        <v>2067150</v>
      </c>
      <c r="I25" s="36">
        <f t="shared" si="1"/>
        <v>0</v>
      </c>
      <c r="J25" s="36">
        <f t="shared" si="1"/>
        <v>2067150</v>
      </c>
      <c r="K25" s="36">
        <f t="shared" si="1"/>
        <v>2112069</v>
      </c>
      <c r="L25" s="36">
        <f t="shared" si="1"/>
        <v>0</v>
      </c>
      <c r="M25" s="36">
        <f t="shared" si="1"/>
        <v>208483</v>
      </c>
      <c r="N25" s="36">
        <f t="shared" si="1"/>
        <v>2320552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4387702</v>
      </c>
      <c r="X25" s="36">
        <f t="shared" si="1"/>
        <v>8000000</v>
      </c>
      <c r="Y25" s="36">
        <f t="shared" si="1"/>
        <v>-3612298</v>
      </c>
      <c r="Z25" s="37">
        <f>+IF(X25&lt;&gt;0,+(Y25/X25)*100,0)</f>
        <v>-45.153725000000001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8000000</v>
      </c>
      <c r="G26" s="31">
        <f t="shared" si="2"/>
        <v>0</v>
      </c>
      <c r="H26" s="31">
        <f t="shared" si="2"/>
        <v>-9669768</v>
      </c>
      <c r="I26" s="31">
        <f t="shared" si="2"/>
        <v>-23074479</v>
      </c>
      <c r="J26" s="31">
        <f t="shared" si="2"/>
        <v>-32744247</v>
      </c>
      <c r="K26" s="31">
        <f t="shared" si="2"/>
        <v>2112069</v>
      </c>
      <c r="L26" s="31">
        <f t="shared" si="2"/>
        <v>0</v>
      </c>
      <c r="M26" s="31">
        <f t="shared" si="2"/>
        <v>208483</v>
      </c>
      <c r="N26" s="31">
        <f t="shared" si="2"/>
        <v>2320552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-30423695</v>
      </c>
      <c r="X26" s="31">
        <f t="shared" si="2"/>
        <v>8000000</v>
      </c>
      <c r="Y26" s="31">
        <f t="shared" si="2"/>
        <v>-38423695</v>
      </c>
      <c r="Z26" s="32">
        <f>+IF(X26&lt;&gt;0,+(Y26/X26)*100,0)</f>
        <v>-480.29618750000003</v>
      </c>
      <c r="AA26" s="33">
        <f>+AA13+AA25</f>
        <v>8000000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8000000</v>
      </c>
      <c r="G45" s="44">
        <f t="shared" si="6"/>
        <v>0</v>
      </c>
      <c r="H45" s="44">
        <f t="shared" si="6"/>
        <v>-9669768</v>
      </c>
      <c r="I45" s="44">
        <f t="shared" si="6"/>
        <v>-23074479</v>
      </c>
      <c r="J45" s="44">
        <f t="shared" si="6"/>
        <v>-32744247</v>
      </c>
      <c r="K45" s="44">
        <f t="shared" si="6"/>
        <v>2112069</v>
      </c>
      <c r="L45" s="44">
        <f t="shared" si="6"/>
        <v>0</v>
      </c>
      <c r="M45" s="44">
        <f t="shared" si="6"/>
        <v>208483</v>
      </c>
      <c r="N45" s="44">
        <f t="shared" si="6"/>
        <v>2320552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-30423695</v>
      </c>
      <c r="X45" s="44">
        <f t="shared" si="6"/>
        <v>8000000</v>
      </c>
      <c r="Y45" s="44">
        <f t="shared" si="6"/>
        <v>-38423695</v>
      </c>
      <c r="Z45" s="45">
        <f>+IF(X45&lt;&gt;0,+(Y45/X45)*100,0)</f>
        <v>-480.29618750000003</v>
      </c>
      <c r="AA45" s="46">
        <f>+AA26-AA44</f>
        <v>8000000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31138590</v>
      </c>
      <c r="D6" s="18"/>
      <c r="E6" s="19">
        <v>77480787</v>
      </c>
      <c r="F6" s="20">
        <v>77480787</v>
      </c>
      <c r="G6" s="20">
        <v>28925795</v>
      </c>
      <c r="H6" s="20">
        <v>23725618</v>
      </c>
      <c r="I6" s="20">
        <v>-2160927</v>
      </c>
      <c r="J6" s="20">
        <v>50490486</v>
      </c>
      <c r="K6" s="20">
        <v>191661</v>
      </c>
      <c r="L6" s="20">
        <v>-1312291</v>
      </c>
      <c r="M6" s="20">
        <v>12780361</v>
      </c>
      <c r="N6" s="20">
        <v>11659731</v>
      </c>
      <c r="O6" s="20"/>
      <c r="P6" s="20"/>
      <c r="Q6" s="20"/>
      <c r="R6" s="20"/>
      <c r="S6" s="20"/>
      <c r="T6" s="20"/>
      <c r="U6" s="20"/>
      <c r="V6" s="20"/>
      <c r="W6" s="20">
        <v>62150217</v>
      </c>
      <c r="X6" s="20">
        <v>50427539</v>
      </c>
      <c r="Y6" s="20">
        <v>11722678</v>
      </c>
      <c r="Z6" s="21">
        <v>23.246579611985428</v>
      </c>
      <c r="AA6" s="22">
        <v>77480787</v>
      </c>
    </row>
    <row r="7" spans="1:27" ht="13.5" x14ac:dyDescent="0.25">
      <c r="A7" s="23" t="s">
        <v>35</v>
      </c>
      <c r="B7" s="17" t="s">
        <v>32</v>
      </c>
      <c r="C7" s="18">
        <v>47903362</v>
      </c>
      <c r="D7" s="18"/>
      <c r="E7" s="19">
        <v>30202868</v>
      </c>
      <c r="F7" s="20">
        <v>30202868</v>
      </c>
      <c r="G7" s="20">
        <v>50063494</v>
      </c>
      <c r="H7" s="20">
        <v>1764836</v>
      </c>
      <c r="I7" s="20">
        <v>1202615</v>
      </c>
      <c r="J7" s="20">
        <v>53030945</v>
      </c>
      <c r="K7" s="20">
        <v>651463</v>
      </c>
      <c r="L7" s="20">
        <v>1012538</v>
      </c>
      <c r="M7" s="20">
        <v>2611960</v>
      </c>
      <c r="N7" s="20">
        <v>4275961</v>
      </c>
      <c r="O7" s="20"/>
      <c r="P7" s="20"/>
      <c r="Q7" s="20"/>
      <c r="R7" s="20"/>
      <c r="S7" s="20"/>
      <c r="T7" s="20"/>
      <c r="U7" s="20"/>
      <c r="V7" s="20"/>
      <c r="W7" s="20">
        <v>57306906</v>
      </c>
      <c r="X7" s="20">
        <v>34702868</v>
      </c>
      <c r="Y7" s="20">
        <v>22604038</v>
      </c>
      <c r="Z7" s="21">
        <v>65.135936315119551</v>
      </c>
      <c r="AA7" s="22">
        <v>30202868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-391163</v>
      </c>
      <c r="D10" s="18"/>
      <c r="E10" s="19">
        <v>-3560558</v>
      </c>
      <c r="F10" s="20">
        <v>-3560558</v>
      </c>
      <c r="G10" s="20">
        <v>-391164</v>
      </c>
      <c r="H10" s="20">
        <v>-37981</v>
      </c>
      <c r="I10" s="20">
        <v>-879</v>
      </c>
      <c r="J10" s="20">
        <v>-430024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-430024</v>
      </c>
      <c r="X10" s="20">
        <v>-1954556</v>
      </c>
      <c r="Y10" s="20">
        <v>1524532</v>
      </c>
      <c r="Z10" s="21">
        <v>-77.998890796682218</v>
      </c>
      <c r="AA10" s="22">
        <v>-3560558</v>
      </c>
    </row>
    <row r="11" spans="1:27" ht="13.5" x14ac:dyDescent="0.25">
      <c r="A11" s="23" t="s">
        <v>39</v>
      </c>
      <c r="B11" s="17" t="s">
        <v>32</v>
      </c>
      <c r="C11" s="18">
        <v>17165306</v>
      </c>
      <c r="D11" s="18"/>
      <c r="E11" s="19">
        <v>15283025</v>
      </c>
      <c r="F11" s="20">
        <v>15283025</v>
      </c>
      <c r="G11" s="24">
        <v>17533833</v>
      </c>
      <c r="H11" s="24">
        <v>374964</v>
      </c>
      <c r="I11" s="24">
        <v>174683</v>
      </c>
      <c r="J11" s="20">
        <v>18083480</v>
      </c>
      <c r="K11" s="24">
        <v>56219</v>
      </c>
      <c r="L11" s="24">
        <v>225056</v>
      </c>
      <c r="M11" s="20">
        <v>30542</v>
      </c>
      <c r="N11" s="24">
        <v>311817</v>
      </c>
      <c r="O11" s="24"/>
      <c r="P11" s="24"/>
      <c r="Q11" s="20"/>
      <c r="R11" s="24"/>
      <c r="S11" s="24"/>
      <c r="T11" s="20"/>
      <c r="U11" s="24"/>
      <c r="V11" s="24"/>
      <c r="W11" s="24">
        <v>18395297</v>
      </c>
      <c r="X11" s="20">
        <v>15283025</v>
      </c>
      <c r="Y11" s="24">
        <v>3112272</v>
      </c>
      <c r="Z11" s="25">
        <v>20.364240718051562</v>
      </c>
      <c r="AA11" s="26">
        <v>15283025</v>
      </c>
    </row>
    <row r="12" spans="1:27" ht="13.5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95704568</v>
      </c>
      <c r="D13" s="29">
        <f>SUM(D6:D12)</f>
        <v>0</v>
      </c>
      <c r="E13" s="30">
        <f t="shared" si="0"/>
        <v>119300665</v>
      </c>
      <c r="F13" s="31">
        <f t="shared" si="0"/>
        <v>119300665</v>
      </c>
      <c r="G13" s="31">
        <f t="shared" si="0"/>
        <v>96020431</v>
      </c>
      <c r="H13" s="31">
        <f t="shared" si="0"/>
        <v>25827437</v>
      </c>
      <c r="I13" s="31">
        <f t="shared" si="0"/>
        <v>-784508</v>
      </c>
      <c r="J13" s="31">
        <f t="shared" si="0"/>
        <v>121063360</v>
      </c>
      <c r="K13" s="31">
        <f t="shared" si="0"/>
        <v>899343</v>
      </c>
      <c r="L13" s="31">
        <f t="shared" si="0"/>
        <v>-74697</v>
      </c>
      <c r="M13" s="31">
        <f t="shared" si="0"/>
        <v>15422863</v>
      </c>
      <c r="N13" s="31">
        <f t="shared" si="0"/>
        <v>16247509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137310869</v>
      </c>
      <c r="X13" s="31">
        <f t="shared" si="0"/>
        <v>98353419</v>
      </c>
      <c r="Y13" s="31">
        <f t="shared" si="0"/>
        <v>38957450</v>
      </c>
      <c r="Z13" s="32">
        <f>+IF(X13&lt;&gt;0,+(Y13/X13)*100,0)</f>
        <v>39.609655054289469</v>
      </c>
      <c r="AA13" s="33">
        <f>SUM(AA6:AA12)</f>
        <v>119300665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418819673</v>
      </c>
      <c r="D17" s="18"/>
      <c r="E17" s="19">
        <v>439827053</v>
      </c>
      <c r="F17" s="20">
        <v>439827053</v>
      </c>
      <c r="G17" s="24">
        <v>429372777</v>
      </c>
      <c r="H17" s="24">
        <v>-13325333</v>
      </c>
      <c r="I17" s="24">
        <v>-549061</v>
      </c>
      <c r="J17" s="20">
        <v>415498383</v>
      </c>
      <c r="K17" s="24">
        <v>-1474319</v>
      </c>
      <c r="L17" s="24">
        <v>-395247</v>
      </c>
      <c r="M17" s="20">
        <v>-1474319</v>
      </c>
      <c r="N17" s="24">
        <v>-3343885</v>
      </c>
      <c r="O17" s="24"/>
      <c r="P17" s="24"/>
      <c r="Q17" s="20"/>
      <c r="R17" s="24"/>
      <c r="S17" s="24"/>
      <c r="T17" s="20"/>
      <c r="U17" s="24"/>
      <c r="V17" s="24"/>
      <c r="W17" s="24">
        <v>412154498</v>
      </c>
      <c r="X17" s="20">
        <v>438963959</v>
      </c>
      <c r="Y17" s="24">
        <v>-26809461</v>
      </c>
      <c r="Z17" s="25">
        <v>-6.1074401326875218</v>
      </c>
      <c r="AA17" s="26">
        <v>439827053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418819673</v>
      </c>
      <c r="D25" s="29">
        <f t="shared" ref="D25:Y25" si="1">SUM(D15:D24)</f>
        <v>0</v>
      </c>
      <c r="E25" s="35">
        <f t="shared" si="1"/>
        <v>439827053</v>
      </c>
      <c r="F25" s="36">
        <f t="shared" si="1"/>
        <v>439827053</v>
      </c>
      <c r="G25" s="36">
        <f t="shared" si="1"/>
        <v>429372777</v>
      </c>
      <c r="H25" s="36">
        <f t="shared" si="1"/>
        <v>-13325333</v>
      </c>
      <c r="I25" s="36">
        <f t="shared" si="1"/>
        <v>-549061</v>
      </c>
      <c r="J25" s="36">
        <f t="shared" si="1"/>
        <v>415498383</v>
      </c>
      <c r="K25" s="36">
        <f t="shared" si="1"/>
        <v>-1474319</v>
      </c>
      <c r="L25" s="36">
        <f t="shared" si="1"/>
        <v>-395247</v>
      </c>
      <c r="M25" s="36">
        <f t="shared" si="1"/>
        <v>-1474319</v>
      </c>
      <c r="N25" s="36">
        <f t="shared" si="1"/>
        <v>-3343885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412154498</v>
      </c>
      <c r="X25" s="36">
        <f t="shared" si="1"/>
        <v>438963959</v>
      </c>
      <c r="Y25" s="36">
        <f t="shared" si="1"/>
        <v>-26809461</v>
      </c>
      <c r="Z25" s="37">
        <f>+IF(X25&lt;&gt;0,+(Y25/X25)*100,0)</f>
        <v>-6.1074401326875218</v>
      </c>
      <c r="AA25" s="38">
        <f>SUM(AA15:AA24)</f>
        <v>439827053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514524241</v>
      </c>
      <c r="D26" s="29">
        <f>+D13+D25</f>
        <v>0</v>
      </c>
      <c r="E26" s="30">
        <f t="shared" si="2"/>
        <v>559127718</v>
      </c>
      <c r="F26" s="31">
        <f t="shared" si="2"/>
        <v>559127718</v>
      </c>
      <c r="G26" s="31">
        <f t="shared" si="2"/>
        <v>525393208</v>
      </c>
      <c r="H26" s="31">
        <f t="shared" si="2"/>
        <v>12502104</v>
      </c>
      <c r="I26" s="31">
        <f t="shared" si="2"/>
        <v>-1333569</v>
      </c>
      <c r="J26" s="31">
        <f t="shared" si="2"/>
        <v>536561743</v>
      </c>
      <c r="K26" s="31">
        <f t="shared" si="2"/>
        <v>-574976</v>
      </c>
      <c r="L26" s="31">
        <f t="shared" si="2"/>
        <v>-469944</v>
      </c>
      <c r="M26" s="31">
        <f t="shared" si="2"/>
        <v>13948544</v>
      </c>
      <c r="N26" s="31">
        <f t="shared" si="2"/>
        <v>12903624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549465367</v>
      </c>
      <c r="X26" s="31">
        <f t="shared" si="2"/>
        <v>537317378</v>
      </c>
      <c r="Y26" s="31">
        <f t="shared" si="2"/>
        <v>12147989</v>
      </c>
      <c r="Z26" s="32">
        <f>+IF(X26&lt;&gt;0,+(Y26/X26)*100,0)</f>
        <v>2.2608591304485968</v>
      </c>
      <c r="AA26" s="33">
        <f>+AA13+AA25</f>
        <v>559127718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-72079</v>
      </c>
      <c r="D31" s="18"/>
      <c r="E31" s="19">
        <v>-62696</v>
      </c>
      <c r="F31" s="20">
        <v>-62696</v>
      </c>
      <c r="G31" s="20">
        <v>-72931</v>
      </c>
      <c r="H31" s="20">
        <v>-879</v>
      </c>
      <c r="I31" s="20">
        <v>-861</v>
      </c>
      <c r="J31" s="20">
        <v>-74671</v>
      </c>
      <c r="K31" s="20">
        <v>-611</v>
      </c>
      <c r="L31" s="20">
        <v>-575</v>
      </c>
      <c r="M31" s="20">
        <v>-282</v>
      </c>
      <c r="N31" s="20">
        <v>-1468</v>
      </c>
      <c r="O31" s="20"/>
      <c r="P31" s="20"/>
      <c r="Q31" s="20"/>
      <c r="R31" s="20"/>
      <c r="S31" s="20"/>
      <c r="T31" s="20"/>
      <c r="U31" s="20"/>
      <c r="V31" s="20"/>
      <c r="W31" s="20">
        <v>-76139</v>
      </c>
      <c r="X31" s="20">
        <v>-62696</v>
      </c>
      <c r="Y31" s="20">
        <v>-13443</v>
      </c>
      <c r="Z31" s="21">
        <v>21.441559270128877</v>
      </c>
      <c r="AA31" s="22">
        <v>-62696</v>
      </c>
    </row>
    <row r="32" spans="1:27" ht="13.5" x14ac:dyDescent="0.25">
      <c r="A32" s="23" t="s">
        <v>59</v>
      </c>
      <c r="B32" s="17" t="s">
        <v>32</v>
      </c>
      <c r="C32" s="18">
        <v>-15237902</v>
      </c>
      <c r="D32" s="18"/>
      <c r="E32" s="19">
        <v>7166531</v>
      </c>
      <c r="F32" s="20">
        <v>7166531</v>
      </c>
      <c r="G32" s="20">
        <v>-15816907</v>
      </c>
      <c r="H32" s="20">
        <v>2125472</v>
      </c>
      <c r="I32" s="20">
        <v>-1845276</v>
      </c>
      <c r="J32" s="20">
        <v>-15536711</v>
      </c>
      <c r="K32" s="20">
        <v>80411</v>
      </c>
      <c r="L32" s="20">
        <v>-119914</v>
      </c>
      <c r="M32" s="20">
        <v>-263146</v>
      </c>
      <c r="N32" s="20">
        <v>-302649</v>
      </c>
      <c r="O32" s="20"/>
      <c r="P32" s="20"/>
      <c r="Q32" s="20"/>
      <c r="R32" s="20"/>
      <c r="S32" s="20"/>
      <c r="T32" s="20"/>
      <c r="U32" s="20"/>
      <c r="V32" s="20"/>
      <c r="W32" s="20">
        <v>-15839360</v>
      </c>
      <c r="X32" s="20">
        <v>1154027</v>
      </c>
      <c r="Y32" s="20">
        <v>-16993387</v>
      </c>
      <c r="Z32" s="21">
        <v>-1472.5294122234575</v>
      </c>
      <c r="AA32" s="22">
        <v>7166531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21329856</v>
      </c>
      <c r="D35" s="18"/>
      <c r="E35" s="19">
        <v>17306952</v>
      </c>
      <c r="F35" s="20">
        <v>17306952</v>
      </c>
      <c r="G35" s="20">
        <v>21752243</v>
      </c>
      <c r="H35" s="20">
        <v>285600</v>
      </c>
      <c r="I35" s="20">
        <v>245304</v>
      </c>
      <c r="J35" s="20">
        <v>22283147</v>
      </c>
      <c r="K35" s="20">
        <v>65546</v>
      </c>
      <c r="L35" s="20">
        <v>115879</v>
      </c>
      <c r="M35" s="20">
        <v>310786</v>
      </c>
      <c r="N35" s="20">
        <v>492211</v>
      </c>
      <c r="O35" s="20"/>
      <c r="P35" s="20"/>
      <c r="Q35" s="20"/>
      <c r="R35" s="20"/>
      <c r="S35" s="20"/>
      <c r="T35" s="20"/>
      <c r="U35" s="20"/>
      <c r="V35" s="20"/>
      <c r="W35" s="20">
        <v>22775358</v>
      </c>
      <c r="X35" s="20">
        <v>17306952</v>
      </c>
      <c r="Y35" s="20">
        <v>5468406</v>
      </c>
      <c r="Z35" s="21">
        <v>31.596586157978596</v>
      </c>
      <c r="AA35" s="22">
        <v>17306952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6019875</v>
      </c>
      <c r="D37" s="29">
        <f t="shared" ref="D37:Y37" si="3">SUM(D29:D36)</f>
        <v>0</v>
      </c>
      <c r="E37" s="30">
        <f t="shared" si="3"/>
        <v>24410787</v>
      </c>
      <c r="F37" s="31">
        <f t="shared" si="3"/>
        <v>24410787</v>
      </c>
      <c r="G37" s="31">
        <f t="shared" si="3"/>
        <v>5862405</v>
      </c>
      <c r="H37" s="31">
        <f t="shared" si="3"/>
        <v>2410193</v>
      </c>
      <c r="I37" s="31">
        <f t="shared" si="3"/>
        <v>-1600833</v>
      </c>
      <c r="J37" s="31">
        <f t="shared" si="3"/>
        <v>6671765</v>
      </c>
      <c r="K37" s="31">
        <f t="shared" si="3"/>
        <v>145346</v>
      </c>
      <c r="L37" s="31">
        <f t="shared" si="3"/>
        <v>-4610</v>
      </c>
      <c r="M37" s="31">
        <f t="shared" si="3"/>
        <v>47358</v>
      </c>
      <c r="N37" s="31">
        <f t="shared" si="3"/>
        <v>188094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6859859</v>
      </c>
      <c r="X37" s="31">
        <f t="shared" si="3"/>
        <v>18398283</v>
      </c>
      <c r="Y37" s="31">
        <f t="shared" si="3"/>
        <v>-11538424</v>
      </c>
      <c r="Z37" s="32">
        <f>+IF(X37&lt;&gt;0,+(Y37/X37)*100,0)</f>
        <v>-62.71467832079766</v>
      </c>
      <c r="AA37" s="33">
        <f>SUM(AA29:AA36)</f>
        <v>24410787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6019875</v>
      </c>
      <c r="D44" s="29">
        <f>+D37+D43</f>
        <v>0</v>
      </c>
      <c r="E44" s="30">
        <f t="shared" si="5"/>
        <v>24410787</v>
      </c>
      <c r="F44" s="31">
        <f t="shared" si="5"/>
        <v>24410787</v>
      </c>
      <c r="G44" s="31">
        <f t="shared" si="5"/>
        <v>5862405</v>
      </c>
      <c r="H44" s="31">
        <f t="shared" si="5"/>
        <v>2410193</v>
      </c>
      <c r="I44" s="31">
        <f t="shared" si="5"/>
        <v>-1600833</v>
      </c>
      <c r="J44" s="31">
        <f t="shared" si="5"/>
        <v>6671765</v>
      </c>
      <c r="K44" s="31">
        <f t="shared" si="5"/>
        <v>145346</v>
      </c>
      <c r="L44" s="31">
        <f t="shared" si="5"/>
        <v>-4610</v>
      </c>
      <c r="M44" s="31">
        <f t="shared" si="5"/>
        <v>47358</v>
      </c>
      <c r="N44" s="31">
        <f t="shared" si="5"/>
        <v>188094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6859859</v>
      </c>
      <c r="X44" s="31">
        <f t="shared" si="5"/>
        <v>18398283</v>
      </c>
      <c r="Y44" s="31">
        <f t="shared" si="5"/>
        <v>-11538424</v>
      </c>
      <c r="Z44" s="32">
        <f>+IF(X44&lt;&gt;0,+(Y44/X44)*100,0)</f>
        <v>-62.71467832079766</v>
      </c>
      <c r="AA44" s="33">
        <f>+AA37+AA43</f>
        <v>24410787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508504366</v>
      </c>
      <c r="D45" s="42">
        <f t="shared" si="6"/>
        <v>0</v>
      </c>
      <c r="E45" s="43">
        <f t="shared" si="6"/>
        <v>534716931</v>
      </c>
      <c r="F45" s="44">
        <f t="shared" si="6"/>
        <v>534716931</v>
      </c>
      <c r="G45" s="44">
        <f t="shared" si="6"/>
        <v>519530803</v>
      </c>
      <c r="H45" s="44">
        <f t="shared" si="6"/>
        <v>10091911</v>
      </c>
      <c r="I45" s="44">
        <f t="shared" si="6"/>
        <v>267264</v>
      </c>
      <c r="J45" s="44">
        <f t="shared" si="6"/>
        <v>529889978</v>
      </c>
      <c r="K45" s="44">
        <f t="shared" si="6"/>
        <v>-720322</v>
      </c>
      <c r="L45" s="44">
        <f t="shared" si="6"/>
        <v>-465334</v>
      </c>
      <c r="M45" s="44">
        <f t="shared" si="6"/>
        <v>13901186</v>
      </c>
      <c r="N45" s="44">
        <f t="shared" si="6"/>
        <v>12715530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542605508</v>
      </c>
      <c r="X45" s="44">
        <f t="shared" si="6"/>
        <v>518919095</v>
      </c>
      <c r="Y45" s="44">
        <f t="shared" si="6"/>
        <v>23686413</v>
      </c>
      <c r="Z45" s="45">
        <f>+IF(X45&lt;&gt;0,+(Y45/X45)*100,0)</f>
        <v>4.5645676230126009</v>
      </c>
      <c r="AA45" s="46">
        <f>+AA26-AA44</f>
        <v>534716931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50595672</v>
      </c>
      <c r="F47" s="20">
        <v>50595672</v>
      </c>
      <c r="G47" s="20">
        <v>-84013</v>
      </c>
      <c r="H47" s="20">
        <v>-13114733</v>
      </c>
      <c r="I47" s="20"/>
      <c r="J47" s="20">
        <v>-13198746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-13198746</v>
      </c>
      <c r="X47" s="20">
        <v>34797836</v>
      </c>
      <c r="Y47" s="20">
        <v>-47996582</v>
      </c>
      <c r="Z47" s="47">
        <v>-137.929789657035</v>
      </c>
      <c r="AA47" s="22">
        <v>50595672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50595672</v>
      </c>
      <c r="F50" s="52">
        <f t="shared" si="7"/>
        <v>50595672</v>
      </c>
      <c r="G50" s="52">
        <f t="shared" si="7"/>
        <v>-84013</v>
      </c>
      <c r="H50" s="52">
        <f t="shared" si="7"/>
        <v>-13114733</v>
      </c>
      <c r="I50" s="52">
        <f t="shared" si="7"/>
        <v>0</v>
      </c>
      <c r="J50" s="52">
        <f t="shared" si="7"/>
        <v>-13198746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-13198746</v>
      </c>
      <c r="X50" s="52">
        <f t="shared" si="7"/>
        <v>34797836</v>
      </c>
      <c r="Y50" s="52">
        <f t="shared" si="7"/>
        <v>-47996582</v>
      </c>
      <c r="Z50" s="53">
        <f>+IF(X50&lt;&gt;0,+(Y50/X50)*100,0)</f>
        <v>-137.929789657035</v>
      </c>
      <c r="AA50" s="54">
        <f>SUM(AA47:AA49)</f>
        <v>50595672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35451469</v>
      </c>
      <c r="D7" s="18"/>
      <c r="E7" s="19">
        <v>29462123</v>
      </c>
      <c r="F7" s="20">
        <v>29462123</v>
      </c>
      <c r="G7" s="20">
        <v>78714985</v>
      </c>
      <c r="H7" s="20">
        <v>-33570824</v>
      </c>
      <c r="I7" s="20">
        <v>4928733</v>
      </c>
      <c r="J7" s="20">
        <v>50072894</v>
      </c>
      <c r="K7" s="20">
        <v>4430226</v>
      </c>
      <c r="L7" s="20">
        <v>4930323</v>
      </c>
      <c r="M7" s="20">
        <v>5204693</v>
      </c>
      <c r="N7" s="20">
        <v>14565242</v>
      </c>
      <c r="O7" s="20"/>
      <c r="P7" s="20"/>
      <c r="Q7" s="20"/>
      <c r="R7" s="20"/>
      <c r="S7" s="20"/>
      <c r="T7" s="20"/>
      <c r="U7" s="20"/>
      <c r="V7" s="20"/>
      <c r="W7" s="20">
        <v>64638136</v>
      </c>
      <c r="X7" s="20">
        <v>14731098</v>
      </c>
      <c r="Y7" s="20">
        <v>49907038</v>
      </c>
      <c r="Z7" s="21">
        <v>338.78695260869216</v>
      </c>
      <c r="AA7" s="22">
        <v>29462123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35451469</v>
      </c>
      <c r="D13" s="29">
        <f>SUM(D6:D12)</f>
        <v>0</v>
      </c>
      <c r="E13" s="30">
        <f t="shared" si="0"/>
        <v>29462123</v>
      </c>
      <c r="F13" s="31">
        <f t="shared" si="0"/>
        <v>29462123</v>
      </c>
      <c r="G13" s="31">
        <f t="shared" si="0"/>
        <v>78714985</v>
      </c>
      <c r="H13" s="31">
        <f t="shared" si="0"/>
        <v>-33570824</v>
      </c>
      <c r="I13" s="31">
        <f t="shared" si="0"/>
        <v>4928733</v>
      </c>
      <c r="J13" s="31">
        <f t="shared" si="0"/>
        <v>50072894</v>
      </c>
      <c r="K13" s="31">
        <f t="shared" si="0"/>
        <v>4430226</v>
      </c>
      <c r="L13" s="31">
        <f t="shared" si="0"/>
        <v>4930323</v>
      </c>
      <c r="M13" s="31">
        <f t="shared" si="0"/>
        <v>5204693</v>
      </c>
      <c r="N13" s="31">
        <f t="shared" si="0"/>
        <v>14565242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64638136</v>
      </c>
      <c r="X13" s="31">
        <f t="shared" si="0"/>
        <v>14731098</v>
      </c>
      <c r="Y13" s="31">
        <f t="shared" si="0"/>
        <v>49907038</v>
      </c>
      <c r="Z13" s="32">
        <f>+IF(X13&lt;&gt;0,+(Y13/X13)*100,0)</f>
        <v>338.78695260869216</v>
      </c>
      <c r="AA13" s="33">
        <f>SUM(AA6:AA12)</f>
        <v>29462123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283847372</v>
      </c>
      <c r="D17" s="18"/>
      <c r="E17" s="19">
        <v>290943825</v>
      </c>
      <c r="F17" s="20">
        <v>290943825</v>
      </c>
      <c r="G17" s="24">
        <v>310610223</v>
      </c>
      <c r="H17" s="24">
        <v>-26762852</v>
      </c>
      <c r="I17" s="24"/>
      <c r="J17" s="20">
        <v>283847371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283847371</v>
      </c>
      <c r="X17" s="20">
        <v>145472010</v>
      </c>
      <c r="Y17" s="24">
        <v>138375361</v>
      </c>
      <c r="Z17" s="25">
        <v>95.121639551141143</v>
      </c>
      <c r="AA17" s="26">
        <v>290943825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283847372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310610223</v>
      </c>
      <c r="H25" s="36">
        <f t="shared" si="1"/>
        <v>-26762852</v>
      </c>
      <c r="I25" s="36">
        <f t="shared" si="1"/>
        <v>0</v>
      </c>
      <c r="J25" s="36">
        <f t="shared" si="1"/>
        <v>283847371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283847371</v>
      </c>
      <c r="X25" s="36">
        <f t="shared" si="1"/>
        <v>145472010</v>
      </c>
      <c r="Y25" s="36">
        <f t="shared" si="1"/>
        <v>138375361</v>
      </c>
      <c r="Z25" s="37">
        <f>+IF(X25&lt;&gt;0,+(Y25/X25)*100,0)</f>
        <v>95.121639551141143</v>
      </c>
      <c r="AA25" s="38">
        <f>SUM(AA15:AA24)</f>
        <v>290943825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319298841</v>
      </c>
      <c r="D26" s="29">
        <f>+D13+D25</f>
        <v>0</v>
      </c>
      <c r="E26" s="30">
        <f t="shared" si="2"/>
        <v>320405948</v>
      </c>
      <c r="F26" s="31">
        <f t="shared" si="2"/>
        <v>320405948</v>
      </c>
      <c r="G26" s="31">
        <f t="shared" si="2"/>
        <v>389325208</v>
      </c>
      <c r="H26" s="31">
        <f t="shared" si="2"/>
        <v>-60333676</v>
      </c>
      <c r="I26" s="31">
        <f t="shared" si="2"/>
        <v>4928733</v>
      </c>
      <c r="J26" s="31">
        <f t="shared" si="2"/>
        <v>333920265</v>
      </c>
      <c r="K26" s="31">
        <f t="shared" si="2"/>
        <v>4430226</v>
      </c>
      <c r="L26" s="31">
        <f t="shared" si="2"/>
        <v>4930323</v>
      </c>
      <c r="M26" s="31">
        <f t="shared" si="2"/>
        <v>5204693</v>
      </c>
      <c r="N26" s="31">
        <f t="shared" si="2"/>
        <v>14565242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348485507</v>
      </c>
      <c r="X26" s="31">
        <f t="shared" si="2"/>
        <v>160203108</v>
      </c>
      <c r="Y26" s="31">
        <f t="shared" si="2"/>
        <v>188282399</v>
      </c>
      <c r="Z26" s="32">
        <f>+IF(X26&lt;&gt;0,+(Y26/X26)*100,0)</f>
        <v>117.527307272965</v>
      </c>
      <c r="AA26" s="33">
        <f>+AA13+AA25</f>
        <v>320405948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19441347</v>
      </c>
      <c r="D35" s="18"/>
      <c r="E35" s="19">
        <v>16127128</v>
      </c>
      <c r="F35" s="20">
        <v>16127128</v>
      </c>
      <c r="G35" s="20">
        <v>19896030</v>
      </c>
      <c r="H35" s="20">
        <v>342095</v>
      </c>
      <c r="I35" s="20">
        <v>402644</v>
      </c>
      <c r="J35" s="20">
        <v>20640769</v>
      </c>
      <c r="K35" s="20">
        <v>338180</v>
      </c>
      <c r="L35" s="20">
        <v>393048</v>
      </c>
      <c r="M35" s="20">
        <v>424606</v>
      </c>
      <c r="N35" s="20">
        <v>1155834</v>
      </c>
      <c r="O35" s="20"/>
      <c r="P35" s="20"/>
      <c r="Q35" s="20"/>
      <c r="R35" s="20"/>
      <c r="S35" s="20"/>
      <c r="T35" s="20"/>
      <c r="U35" s="20"/>
      <c r="V35" s="20"/>
      <c r="W35" s="20">
        <v>21796603</v>
      </c>
      <c r="X35" s="20">
        <v>8063556</v>
      </c>
      <c r="Y35" s="20">
        <v>13733047</v>
      </c>
      <c r="Z35" s="21">
        <v>170.31005923441219</v>
      </c>
      <c r="AA35" s="22">
        <v>16127128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19441347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19896030</v>
      </c>
      <c r="H37" s="31">
        <f t="shared" si="3"/>
        <v>342095</v>
      </c>
      <c r="I37" s="31">
        <f t="shared" si="3"/>
        <v>402644</v>
      </c>
      <c r="J37" s="31">
        <f t="shared" si="3"/>
        <v>20640769</v>
      </c>
      <c r="K37" s="31">
        <f t="shared" si="3"/>
        <v>338180</v>
      </c>
      <c r="L37" s="31">
        <f t="shared" si="3"/>
        <v>393048</v>
      </c>
      <c r="M37" s="31">
        <f t="shared" si="3"/>
        <v>424606</v>
      </c>
      <c r="N37" s="31">
        <f t="shared" si="3"/>
        <v>1155834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21796603</v>
      </c>
      <c r="X37" s="31">
        <f t="shared" si="3"/>
        <v>8063556</v>
      </c>
      <c r="Y37" s="31">
        <f t="shared" si="3"/>
        <v>13733047</v>
      </c>
      <c r="Z37" s="32">
        <f>+IF(X37&lt;&gt;0,+(Y37/X37)*100,0)</f>
        <v>170.31005923441219</v>
      </c>
      <c r="AA37" s="33">
        <f>SUM(AA29:AA36)</f>
        <v>16127128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19441347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19896030</v>
      </c>
      <c r="H44" s="31">
        <f t="shared" si="5"/>
        <v>342095</v>
      </c>
      <c r="I44" s="31">
        <f t="shared" si="5"/>
        <v>402644</v>
      </c>
      <c r="J44" s="31">
        <f t="shared" si="5"/>
        <v>20640769</v>
      </c>
      <c r="K44" s="31">
        <f t="shared" si="5"/>
        <v>338180</v>
      </c>
      <c r="L44" s="31">
        <f t="shared" si="5"/>
        <v>393048</v>
      </c>
      <c r="M44" s="31">
        <f t="shared" si="5"/>
        <v>424606</v>
      </c>
      <c r="N44" s="31">
        <f t="shared" si="5"/>
        <v>1155834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21796603</v>
      </c>
      <c r="X44" s="31">
        <f t="shared" si="5"/>
        <v>8063556</v>
      </c>
      <c r="Y44" s="31">
        <f t="shared" si="5"/>
        <v>13733047</v>
      </c>
      <c r="Z44" s="32">
        <f>+IF(X44&lt;&gt;0,+(Y44/X44)*100,0)</f>
        <v>170.31005923441219</v>
      </c>
      <c r="AA44" s="33">
        <f>+AA37+AA43</f>
        <v>16127128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299857494</v>
      </c>
      <c r="D45" s="42">
        <f t="shared" si="6"/>
        <v>0</v>
      </c>
      <c r="E45" s="43">
        <f t="shared" si="6"/>
        <v>304278820</v>
      </c>
      <c r="F45" s="44">
        <f t="shared" si="6"/>
        <v>304278820</v>
      </c>
      <c r="G45" s="44">
        <f t="shared" si="6"/>
        <v>369429178</v>
      </c>
      <c r="H45" s="44">
        <f t="shared" si="6"/>
        <v>-60675771</v>
      </c>
      <c r="I45" s="44">
        <f t="shared" si="6"/>
        <v>4526089</v>
      </c>
      <c r="J45" s="44">
        <f t="shared" si="6"/>
        <v>313279496</v>
      </c>
      <c r="K45" s="44">
        <f t="shared" si="6"/>
        <v>4092046</v>
      </c>
      <c r="L45" s="44">
        <f t="shared" si="6"/>
        <v>4537275</v>
      </c>
      <c r="M45" s="44">
        <f t="shared" si="6"/>
        <v>4780087</v>
      </c>
      <c r="N45" s="44">
        <f t="shared" si="6"/>
        <v>13409408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326688904</v>
      </c>
      <c r="X45" s="44">
        <f t="shared" si="6"/>
        <v>152139552</v>
      </c>
      <c r="Y45" s="44">
        <f t="shared" si="6"/>
        <v>174549352</v>
      </c>
      <c r="Z45" s="45">
        <f>+IF(X45&lt;&gt;0,+(Y45/X45)*100,0)</f>
        <v>114.72976599799635</v>
      </c>
      <c r="AA45" s="46">
        <f>+AA26-AA44</f>
        <v>304278820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103468395</v>
      </c>
      <c r="D47" s="18"/>
      <c r="E47" s="19">
        <v>-90308273</v>
      </c>
      <c r="F47" s="20">
        <v>-90308273</v>
      </c>
      <c r="G47" s="20">
        <v>133175395</v>
      </c>
      <c r="H47" s="20">
        <v>-29223059</v>
      </c>
      <c r="I47" s="20">
        <v>5666536</v>
      </c>
      <c r="J47" s="20">
        <v>109618872</v>
      </c>
      <c r="K47" s="20">
        <v>5522249</v>
      </c>
      <c r="L47" s="20"/>
      <c r="M47" s="20">
        <v>23879833</v>
      </c>
      <c r="N47" s="20">
        <v>29402082</v>
      </c>
      <c r="O47" s="20"/>
      <c r="P47" s="20"/>
      <c r="Q47" s="20"/>
      <c r="R47" s="20"/>
      <c r="S47" s="20"/>
      <c r="T47" s="20"/>
      <c r="U47" s="20"/>
      <c r="V47" s="20"/>
      <c r="W47" s="20">
        <v>139020954</v>
      </c>
      <c r="X47" s="20">
        <v>-45154146</v>
      </c>
      <c r="Y47" s="20">
        <v>184175100</v>
      </c>
      <c r="Z47" s="47">
        <v>-407.88081785446673</v>
      </c>
      <c r="AA47" s="22">
        <v>-90308273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103468395</v>
      </c>
      <c r="D50" s="50">
        <f t="shared" ref="D50:Y50" si="7">SUM(D47:D49)</f>
        <v>0</v>
      </c>
      <c r="E50" s="51">
        <f t="shared" si="7"/>
        <v>-90308273</v>
      </c>
      <c r="F50" s="52">
        <f t="shared" si="7"/>
        <v>-90308273</v>
      </c>
      <c r="G50" s="52">
        <f t="shared" si="7"/>
        <v>133175395</v>
      </c>
      <c r="H50" s="52">
        <f t="shared" si="7"/>
        <v>-29223059</v>
      </c>
      <c r="I50" s="52">
        <f t="shared" si="7"/>
        <v>5666536</v>
      </c>
      <c r="J50" s="52">
        <f t="shared" si="7"/>
        <v>109618872</v>
      </c>
      <c r="K50" s="52">
        <f t="shared" si="7"/>
        <v>5522249</v>
      </c>
      <c r="L50" s="52">
        <f t="shared" si="7"/>
        <v>0</v>
      </c>
      <c r="M50" s="52">
        <f t="shared" si="7"/>
        <v>23879833</v>
      </c>
      <c r="N50" s="52">
        <f t="shared" si="7"/>
        <v>29402082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139020954</v>
      </c>
      <c r="X50" s="52">
        <f t="shared" si="7"/>
        <v>-45154146</v>
      </c>
      <c r="Y50" s="52">
        <f t="shared" si="7"/>
        <v>184175100</v>
      </c>
      <c r="Z50" s="53">
        <f>+IF(X50&lt;&gt;0,+(Y50/X50)*100,0)</f>
        <v>-407.88081785446673</v>
      </c>
      <c r="AA50" s="54">
        <f>SUM(AA47:AA49)</f>
        <v>-90308273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-17826060</v>
      </c>
      <c r="D6" s="18"/>
      <c r="E6" s="19">
        <v>-24073356</v>
      </c>
      <c r="F6" s="20">
        <v>-24073356</v>
      </c>
      <c r="G6" s="20">
        <v>-17072678</v>
      </c>
      <c r="H6" s="20">
        <v>-1508217</v>
      </c>
      <c r="I6" s="20">
        <v>628756</v>
      </c>
      <c r="J6" s="20">
        <v>-17952139</v>
      </c>
      <c r="K6" s="20">
        <v>2083530</v>
      </c>
      <c r="L6" s="20">
        <v>1353131</v>
      </c>
      <c r="M6" s="20">
        <v>300377</v>
      </c>
      <c r="N6" s="20">
        <v>3737038</v>
      </c>
      <c r="O6" s="20"/>
      <c r="P6" s="20"/>
      <c r="Q6" s="20"/>
      <c r="R6" s="20"/>
      <c r="S6" s="20"/>
      <c r="T6" s="20"/>
      <c r="U6" s="20"/>
      <c r="V6" s="20"/>
      <c r="W6" s="20">
        <v>-14215101</v>
      </c>
      <c r="X6" s="20">
        <v>-10879749</v>
      </c>
      <c r="Y6" s="20">
        <v>-3335352</v>
      </c>
      <c r="Z6" s="21">
        <v>30.656516064846716</v>
      </c>
      <c r="AA6" s="22">
        <v>-24073356</v>
      </c>
    </row>
    <row r="7" spans="1:27" ht="13.5" x14ac:dyDescent="0.25">
      <c r="A7" s="23" t="s">
        <v>35</v>
      </c>
      <c r="B7" s="17" t="s">
        <v>32</v>
      </c>
      <c r="C7" s="18">
        <v>8419052</v>
      </c>
      <c r="D7" s="18"/>
      <c r="E7" s="19">
        <v>-50786355</v>
      </c>
      <c r="F7" s="20">
        <v>-50786355</v>
      </c>
      <c r="G7" s="20">
        <v>27158912</v>
      </c>
      <c r="H7" s="20">
        <v>-17713077</v>
      </c>
      <c r="I7" s="20">
        <v>1528159</v>
      </c>
      <c r="J7" s="20">
        <v>10973994</v>
      </c>
      <c r="K7" s="20">
        <v>452530</v>
      </c>
      <c r="L7" s="20">
        <v>31599</v>
      </c>
      <c r="M7" s="20">
        <v>763258</v>
      </c>
      <c r="N7" s="20">
        <v>1247387</v>
      </c>
      <c r="O7" s="20"/>
      <c r="P7" s="20"/>
      <c r="Q7" s="20"/>
      <c r="R7" s="20"/>
      <c r="S7" s="20"/>
      <c r="T7" s="20"/>
      <c r="U7" s="20"/>
      <c r="V7" s="20"/>
      <c r="W7" s="20">
        <v>12221381</v>
      </c>
      <c r="X7" s="20">
        <v>-45749970</v>
      </c>
      <c r="Y7" s="20">
        <v>57971351</v>
      </c>
      <c r="Z7" s="21">
        <v>-126.71341860989199</v>
      </c>
      <c r="AA7" s="22">
        <v>-50786355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-358859</v>
      </c>
      <c r="D10" s="18"/>
      <c r="E10" s="19">
        <v>-8474195</v>
      </c>
      <c r="F10" s="20">
        <v>-8474195</v>
      </c>
      <c r="G10" s="20">
        <v>-358859</v>
      </c>
      <c r="H10" s="20"/>
      <c r="I10" s="20"/>
      <c r="J10" s="20">
        <v>-358859</v>
      </c>
      <c r="K10" s="20"/>
      <c r="L10" s="20">
        <v>114128</v>
      </c>
      <c r="M10" s="20"/>
      <c r="N10" s="20">
        <v>114128</v>
      </c>
      <c r="O10" s="20"/>
      <c r="P10" s="20"/>
      <c r="Q10" s="20"/>
      <c r="R10" s="20"/>
      <c r="S10" s="20"/>
      <c r="T10" s="20"/>
      <c r="U10" s="20"/>
      <c r="V10" s="20"/>
      <c r="W10" s="20">
        <v>-244731</v>
      </c>
      <c r="X10" s="20">
        <v>-4237098</v>
      </c>
      <c r="Y10" s="20">
        <v>3992367</v>
      </c>
      <c r="Z10" s="21">
        <v>-94.224089223331632</v>
      </c>
      <c r="AA10" s="22">
        <v>-8474195</v>
      </c>
    </row>
    <row r="11" spans="1:27" ht="13.5" x14ac:dyDescent="0.25">
      <c r="A11" s="23" t="s">
        <v>39</v>
      </c>
      <c r="B11" s="17" t="s">
        <v>32</v>
      </c>
      <c r="C11" s="18">
        <v>8713677</v>
      </c>
      <c r="D11" s="18"/>
      <c r="E11" s="19"/>
      <c r="F11" s="20"/>
      <c r="G11" s="24">
        <v>8542199</v>
      </c>
      <c r="H11" s="24">
        <v>497434</v>
      </c>
      <c r="I11" s="24">
        <v>71754</v>
      </c>
      <c r="J11" s="20">
        <v>9111387</v>
      </c>
      <c r="K11" s="24">
        <v>162060</v>
      </c>
      <c r="L11" s="24">
        <v>171827</v>
      </c>
      <c r="M11" s="20">
        <v>33200</v>
      </c>
      <c r="N11" s="24">
        <v>367087</v>
      </c>
      <c r="O11" s="24"/>
      <c r="P11" s="24"/>
      <c r="Q11" s="20"/>
      <c r="R11" s="24"/>
      <c r="S11" s="24"/>
      <c r="T11" s="20"/>
      <c r="U11" s="24"/>
      <c r="V11" s="24"/>
      <c r="W11" s="24">
        <v>9478474</v>
      </c>
      <c r="X11" s="20"/>
      <c r="Y11" s="24">
        <v>9478474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-87353</v>
      </c>
      <c r="D12" s="18"/>
      <c r="E12" s="19"/>
      <c r="F12" s="20"/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/>
      <c r="Y12" s="20">
        <v>-87353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-1139543</v>
      </c>
      <c r="D13" s="29">
        <f>SUM(D6:D12)</f>
        <v>0</v>
      </c>
      <c r="E13" s="30">
        <f t="shared" si="0"/>
        <v>-83333906</v>
      </c>
      <c r="F13" s="31">
        <f t="shared" si="0"/>
        <v>-83333906</v>
      </c>
      <c r="G13" s="31">
        <f t="shared" si="0"/>
        <v>18182221</v>
      </c>
      <c r="H13" s="31">
        <f t="shared" si="0"/>
        <v>-18723860</v>
      </c>
      <c r="I13" s="31">
        <f t="shared" si="0"/>
        <v>2228669</v>
      </c>
      <c r="J13" s="31">
        <f t="shared" si="0"/>
        <v>1687030</v>
      </c>
      <c r="K13" s="31">
        <f t="shared" si="0"/>
        <v>2698120</v>
      </c>
      <c r="L13" s="31">
        <f t="shared" si="0"/>
        <v>1670685</v>
      </c>
      <c r="M13" s="31">
        <f t="shared" si="0"/>
        <v>1096835</v>
      </c>
      <c r="N13" s="31">
        <f t="shared" si="0"/>
        <v>5465640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7152670</v>
      </c>
      <c r="X13" s="31">
        <f t="shared" si="0"/>
        <v>-60866817</v>
      </c>
      <c r="Y13" s="31">
        <f t="shared" si="0"/>
        <v>68019487</v>
      </c>
      <c r="Z13" s="32">
        <f>+IF(X13&lt;&gt;0,+(Y13/X13)*100,0)</f>
        <v>-111.75134556485844</v>
      </c>
      <c r="AA13" s="33">
        <f>SUM(AA6:AA12)</f>
        <v>-83333906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34816304</v>
      </c>
      <c r="D17" s="18"/>
      <c r="E17" s="19">
        <v>22231545</v>
      </c>
      <c r="F17" s="20">
        <v>22231545</v>
      </c>
      <c r="G17" s="24">
        <v>32571682</v>
      </c>
      <c r="H17" s="24">
        <v>3307112</v>
      </c>
      <c r="I17" s="24"/>
      <c r="J17" s="20">
        <v>35878794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35878794</v>
      </c>
      <c r="X17" s="20">
        <v>10654942</v>
      </c>
      <c r="Y17" s="24">
        <v>25223852</v>
      </c>
      <c r="Z17" s="25">
        <v>236.73382736386549</v>
      </c>
      <c r="AA17" s="26">
        <v>22231545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34816304</v>
      </c>
      <c r="D25" s="29">
        <f t="shared" ref="D25:Y25" si="1">SUM(D15:D24)</f>
        <v>0</v>
      </c>
      <c r="E25" s="35">
        <f t="shared" si="1"/>
        <v>22231545</v>
      </c>
      <c r="F25" s="36">
        <f t="shared" si="1"/>
        <v>22231545</v>
      </c>
      <c r="G25" s="36">
        <f t="shared" si="1"/>
        <v>32571682</v>
      </c>
      <c r="H25" s="36">
        <f t="shared" si="1"/>
        <v>3307112</v>
      </c>
      <c r="I25" s="36">
        <f t="shared" si="1"/>
        <v>0</v>
      </c>
      <c r="J25" s="36">
        <f t="shared" si="1"/>
        <v>35878794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35878794</v>
      </c>
      <c r="X25" s="36">
        <f t="shared" si="1"/>
        <v>10654942</v>
      </c>
      <c r="Y25" s="36">
        <f t="shared" si="1"/>
        <v>25223852</v>
      </c>
      <c r="Z25" s="37">
        <f>+IF(X25&lt;&gt;0,+(Y25/X25)*100,0)</f>
        <v>236.73382736386549</v>
      </c>
      <c r="AA25" s="38">
        <f>SUM(AA15:AA24)</f>
        <v>22231545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33676761</v>
      </c>
      <c r="D26" s="29">
        <f>+D13+D25</f>
        <v>0</v>
      </c>
      <c r="E26" s="30">
        <f t="shared" si="2"/>
        <v>-61102361</v>
      </c>
      <c r="F26" s="31">
        <f t="shared" si="2"/>
        <v>-61102361</v>
      </c>
      <c r="G26" s="31">
        <f t="shared" si="2"/>
        <v>50753903</v>
      </c>
      <c r="H26" s="31">
        <f t="shared" si="2"/>
        <v>-15416748</v>
      </c>
      <c r="I26" s="31">
        <f t="shared" si="2"/>
        <v>2228669</v>
      </c>
      <c r="J26" s="31">
        <f t="shared" si="2"/>
        <v>37565824</v>
      </c>
      <c r="K26" s="31">
        <f t="shared" si="2"/>
        <v>2698120</v>
      </c>
      <c r="L26" s="31">
        <f t="shared" si="2"/>
        <v>1670685</v>
      </c>
      <c r="M26" s="31">
        <f t="shared" si="2"/>
        <v>1096835</v>
      </c>
      <c r="N26" s="31">
        <f t="shared" si="2"/>
        <v>5465640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43031464</v>
      </c>
      <c r="X26" s="31">
        <f t="shared" si="2"/>
        <v>-50211875</v>
      </c>
      <c r="Y26" s="31">
        <f t="shared" si="2"/>
        <v>93243339</v>
      </c>
      <c r="Z26" s="32">
        <f>+IF(X26&lt;&gt;0,+(Y26/X26)*100,0)</f>
        <v>-185.69977520257908</v>
      </c>
      <c r="AA26" s="33">
        <f>+AA13+AA25</f>
        <v>-61102361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-31075</v>
      </c>
      <c r="D31" s="18"/>
      <c r="E31" s="19"/>
      <c r="F31" s="20"/>
      <c r="G31" s="20">
        <v>-32315</v>
      </c>
      <c r="H31" s="20">
        <v>-731</v>
      </c>
      <c r="I31" s="20">
        <v>-974</v>
      </c>
      <c r="J31" s="20">
        <v>-34020</v>
      </c>
      <c r="K31" s="20">
        <v>-1506</v>
      </c>
      <c r="L31" s="20">
        <v>-1014</v>
      </c>
      <c r="M31" s="20">
        <v>-786</v>
      </c>
      <c r="N31" s="20">
        <v>-3306</v>
      </c>
      <c r="O31" s="20"/>
      <c r="P31" s="20"/>
      <c r="Q31" s="20"/>
      <c r="R31" s="20"/>
      <c r="S31" s="20"/>
      <c r="T31" s="20"/>
      <c r="U31" s="20"/>
      <c r="V31" s="20"/>
      <c r="W31" s="20">
        <v>-37326</v>
      </c>
      <c r="X31" s="20"/>
      <c r="Y31" s="20">
        <v>-37326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-2398056</v>
      </c>
      <c r="D32" s="18"/>
      <c r="E32" s="19"/>
      <c r="F32" s="20"/>
      <c r="G32" s="20">
        <v>-5449233</v>
      </c>
      <c r="H32" s="20">
        <v>405874</v>
      </c>
      <c r="I32" s="20">
        <v>276330</v>
      </c>
      <c r="J32" s="20">
        <v>-4767029</v>
      </c>
      <c r="K32" s="20">
        <v>2271870</v>
      </c>
      <c r="L32" s="20">
        <v>484312</v>
      </c>
      <c r="M32" s="20">
        <v>-1115626</v>
      </c>
      <c r="N32" s="20">
        <v>1640556</v>
      </c>
      <c r="O32" s="20"/>
      <c r="P32" s="20"/>
      <c r="Q32" s="20"/>
      <c r="R32" s="20"/>
      <c r="S32" s="20"/>
      <c r="T32" s="20"/>
      <c r="U32" s="20"/>
      <c r="V32" s="20"/>
      <c r="W32" s="20">
        <v>-3126473</v>
      </c>
      <c r="X32" s="20"/>
      <c r="Y32" s="20">
        <v>-3126473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14669176</v>
      </c>
      <c r="D35" s="18"/>
      <c r="E35" s="19"/>
      <c r="F35" s="20"/>
      <c r="G35" s="20">
        <v>15066502</v>
      </c>
      <c r="H35" s="20">
        <v>370170</v>
      </c>
      <c r="I35" s="20">
        <v>359746</v>
      </c>
      <c r="J35" s="20">
        <v>15796418</v>
      </c>
      <c r="K35" s="20">
        <v>357215</v>
      </c>
      <c r="L35" s="20">
        <v>355192</v>
      </c>
      <c r="M35" s="20">
        <v>353552</v>
      </c>
      <c r="N35" s="20">
        <v>1065959</v>
      </c>
      <c r="O35" s="20"/>
      <c r="P35" s="20"/>
      <c r="Q35" s="20"/>
      <c r="R35" s="20"/>
      <c r="S35" s="20"/>
      <c r="T35" s="20"/>
      <c r="U35" s="20"/>
      <c r="V35" s="20"/>
      <c r="W35" s="20">
        <v>16862377</v>
      </c>
      <c r="X35" s="20"/>
      <c r="Y35" s="20">
        <v>16862377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12240045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9584954</v>
      </c>
      <c r="H37" s="31">
        <f t="shared" si="3"/>
        <v>775313</v>
      </c>
      <c r="I37" s="31">
        <f t="shared" si="3"/>
        <v>635102</v>
      </c>
      <c r="J37" s="31">
        <f t="shared" si="3"/>
        <v>10995369</v>
      </c>
      <c r="K37" s="31">
        <f t="shared" si="3"/>
        <v>2627579</v>
      </c>
      <c r="L37" s="31">
        <f t="shared" si="3"/>
        <v>838490</v>
      </c>
      <c r="M37" s="31">
        <f t="shared" si="3"/>
        <v>-762860</v>
      </c>
      <c r="N37" s="31">
        <f t="shared" si="3"/>
        <v>2703209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13698578</v>
      </c>
      <c r="X37" s="31">
        <f t="shared" si="3"/>
        <v>0</v>
      </c>
      <c r="Y37" s="31">
        <f t="shared" si="3"/>
        <v>13698578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12240045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9584954</v>
      </c>
      <c r="H44" s="31">
        <f t="shared" si="5"/>
        <v>775313</v>
      </c>
      <c r="I44" s="31">
        <f t="shared" si="5"/>
        <v>635102</v>
      </c>
      <c r="J44" s="31">
        <f t="shared" si="5"/>
        <v>10995369</v>
      </c>
      <c r="K44" s="31">
        <f t="shared" si="5"/>
        <v>2627579</v>
      </c>
      <c r="L44" s="31">
        <f t="shared" si="5"/>
        <v>838490</v>
      </c>
      <c r="M44" s="31">
        <f t="shared" si="5"/>
        <v>-762860</v>
      </c>
      <c r="N44" s="31">
        <f t="shared" si="5"/>
        <v>2703209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13698578</v>
      </c>
      <c r="X44" s="31">
        <f t="shared" si="5"/>
        <v>0</v>
      </c>
      <c r="Y44" s="31">
        <f t="shared" si="5"/>
        <v>13698578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21436716</v>
      </c>
      <c r="D45" s="42">
        <f t="shared" si="6"/>
        <v>0</v>
      </c>
      <c r="E45" s="43">
        <f t="shared" si="6"/>
        <v>-61102361</v>
      </c>
      <c r="F45" s="44">
        <f t="shared" si="6"/>
        <v>-61102361</v>
      </c>
      <c r="G45" s="44">
        <f t="shared" si="6"/>
        <v>41168949</v>
      </c>
      <c r="H45" s="44">
        <f t="shared" si="6"/>
        <v>-16192061</v>
      </c>
      <c r="I45" s="44">
        <f t="shared" si="6"/>
        <v>1593567</v>
      </c>
      <c r="J45" s="44">
        <f t="shared" si="6"/>
        <v>26570455</v>
      </c>
      <c r="K45" s="44">
        <f t="shared" si="6"/>
        <v>70541</v>
      </c>
      <c r="L45" s="44">
        <f t="shared" si="6"/>
        <v>832195</v>
      </c>
      <c r="M45" s="44">
        <f t="shared" si="6"/>
        <v>1859695</v>
      </c>
      <c r="N45" s="44">
        <f t="shared" si="6"/>
        <v>2762431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29332886</v>
      </c>
      <c r="X45" s="44">
        <f t="shared" si="6"/>
        <v>-50211875</v>
      </c>
      <c r="Y45" s="44">
        <f t="shared" si="6"/>
        <v>79544761</v>
      </c>
      <c r="Z45" s="45">
        <f>+IF(X45&lt;&gt;0,+(Y45/X45)*100,0)</f>
        <v>-158.41822477252643</v>
      </c>
      <c r="AA45" s="46">
        <f>+AA26-AA44</f>
        <v>-61102361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-20200594</v>
      </c>
      <c r="F47" s="20">
        <v>-20200594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-9310108</v>
      </c>
      <c r="Y47" s="20">
        <v>9310108</v>
      </c>
      <c r="Z47" s="47">
        <v>-100</v>
      </c>
      <c r="AA47" s="22">
        <v>-20200594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-20200594</v>
      </c>
      <c r="F50" s="52">
        <f t="shared" si="7"/>
        <v>-20200594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-9310108</v>
      </c>
      <c r="Y50" s="52">
        <f t="shared" si="7"/>
        <v>9310108</v>
      </c>
      <c r="Z50" s="53">
        <f>+IF(X50&lt;&gt;0,+(Y50/X50)*100,0)</f>
        <v>-100</v>
      </c>
      <c r="AA50" s="54">
        <f>SUM(AA47:AA49)</f>
        <v>-20200594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-74653016</v>
      </c>
      <c r="D7" s="18"/>
      <c r="E7" s="19">
        <v>265262964</v>
      </c>
      <c r="F7" s="20">
        <v>265262964</v>
      </c>
      <c r="G7" s="20">
        <v>-66382869</v>
      </c>
      <c r="H7" s="20">
        <v>72488044</v>
      </c>
      <c r="I7" s="20">
        <v>-70799948</v>
      </c>
      <c r="J7" s="20">
        <v>-64694773</v>
      </c>
      <c r="K7" s="20">
        <v>3464649</v>
      </c>
      <c r="L7" s="20">
        <v>3847550</v>
      </c>
      <c r="M7" s="20">
        <v>3866558</v>
      </c>
      <c r="N7" s="20">
        <v>11178757</v>
      </c>
      <c r="O7" s="20"/>
      <c r="P7" s="20"/>
      <c r="Q7" s="20"/>
      <c r="R7" s="20"/>
      <c r="S7" s="20"/>
      <c r="T7" s="20"/>
      <c r="U7" s="20"/>
      <c r="V7" s="20"/>
      <c r="W7" s="20">
        <v>-53516016</v>
      </c>
      <c r="X7" s="20">
        <v>132631482</v>
      </c>
      <c r="Y7" s="20">
        <v>-186147498</v>
      </c>
      <c r="Z7" s="21">
        <v>-140.349406636352</v>
      </c>
      <c r="AA7" s="22">
        <v>265262964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-74653016</v>
      </c>
      <c r="D13" s="29">
        <f>SUM(D6:D12)</f>
        <v>0</v>
      </c>
      <c r="E13" s="30">
        <f t="shared" si="0"/>
        <v>265262964</v>
      </c>
      <c r="F13" s="31">
        <f t="shared" si="0"/>
        <v>265262964</v>
      </c>
      <c r="G13" s="31">
        <f t="shared" si="0"/>
        <v>-66382869</v>
      </c>
      <c r="H13" s="31">
        <f t="shared" si="0"/>
        <v>72488044</v>
      </c>
      <c r="I13" s="31">
        <f t="shared" si="0"/>
        <v>-70799948</v>
      </c>
      <c r="J13" s="31">
        <f t="shared" si="0"/>
        <v>-64694773</v>
      </c>
      <c r="K13" s="31">
        <f t="shared" si="0"/>
        <v>3464649</v>
      </c>
      <c r="L13" s="31">
        <f t="shared" si="0"/>
        <v>3847550</v>
      </c>
      <c r="M13" s="31">
        <f t="shared" si="0"/>
        <v>3866558</v>
      </c>
      <c r="N13" s="31">
        <f t="shared" si="0"/>
        <v>11178757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-53516016</v>
      </c>
      <c r="X13" s="31">
        <f t="shared" si="0"/>
        <v>132631482</v>
      </c>
      <c r="Y13" s="31">
        <f t="shared" si="0"/>
        <v>-186147498</v>
      </c>
      <c r="Z13" s="32">
        <f>+IF(X13&lt;&gt;0,+(Y13/X13)*100,0)</f>
        <v>-140.349406636352</v>
      </c>
      <c r="AA13" s="33">
        <f>SUM(AA6:AA12)</f>
        <v>265262964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827322561</v>
      </c>
      <c r="D17" s="18"/>
      <c r="E17" s="19">
        <v>1057851672</v>
      </c>
      <c r="F17" s="20">
        <v>1057851672</v>
      </c>
      <c r="G17" s="24">
        <v>878472274</v>
      </c>
      <c r="H17" s="24">
        <v>-863678389</v>
      </c>
      <c r="I17" s="24">
        <v>836967626</v>
      </c>
      <c r="J17" s="20">
        <v>851761511</v>
      </c>
      <c r="K17" s="24">
        <v>9708723</v>
      </c>
      <c r="L17" s="24">
        <v>1427526</v>
      </c>
      <c r="M17" s="20">
        <v>6696951</v>
      </c>
      <c r="N17" s="24">
        <v>17833200</v>
      </c>
      <c r="O17" s="24"/>
      <c r="P17" s="24"/>
      <c r="Q17" s="20"/>
      <c r="R17" s="24"/>
      <c r="S17" s="24"/>
      <c r="T17" s="20"/>
      <c r="U17" s="24"/>
      <c r="V17" s="24"/>
      <c r="W17" s="24">
        <v>869594711</v>
      </c>
      <c r="X17" s="20">
        <v>528925836</v>
      </c>
      <c r="Y17" s="24">
        <v>340668875</v>
      </c>
      <c r="Z17" s="25">
        <v>64.407682857072615</v>
      </c>
      <c r="AA17" s="26">
        <v>1057851672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827322561</v>
      </c>
      <c r="D25" s="29">
        <f t="shared" ref="D25:Y25" si="1">SUM(D15:D24)</f>
        <v>0</v>
      </c>
      <c r="E25" s="35">
        <f t="shared" si="1"/>
        <v>1057851672</v>
      </c>
      <c r="F25" s="36">
        <f t="shared" si="1"/>
        <v>1057851672</v>
      </c>
      <c r="G25" s="36">
        <f t="shared" si="1"/>
        <v>878472274</v>
      </c>
      <c r="H25" s="36">
        <f t="shared" si="1"/>
        <v>-863678389</v>
      </c>
      <c r="I25" s="36">
        <f t="shared" si="1"/>
        <v>836967626</v>
      </c>
      <c r="J25" s="36">
        <f t="shared" si="1"/>
        <v>851761511</v>
      </c>
      <c r="K25" s="36">
        <f t="shared" si="1"/>
        <v>9708723</v>
      </c>
      <c r="L25" s="36">
        <f t="shared" si="1"/>
        <v>1427526</v>
      </c>
      <c r="M25" s="36">
        <f t="shared" si="1"/>
        <v>6696951</v>
      </c>
      <c r="N25" s="36">
        <f t="shared" si="1"/>
        <v>17833200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869594711</v>
      </c>
      <c r="X25" s="36">
        <f t="shared" si="1"/>
        <v>528925836</v>
      </c>
      <c r="Y25" s="36">
        <f t="shared" si="1"/>
        <v>340668875</v>
      </c>
      <c r="Z25" s="37">
        <f>+IF(X25&lt;&gt;0,+(Y25/X25)*100,0)</f>
        <v>64.407682857072615</v>
      </c>
      <c r="AA25" s="38">
        <f>SUM(AA15:AA24)</f>
        <v>1057851672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752669545</v>
      </c>
      <c r="D26" s="29">
        <f>+D13+D25</f>
        <v>0</v>
      </c>
      <c r="E26" s="30">
        <f t="shared" si="2"/>
        <v>1323114636</v>
      </c>
      <c r="F26" s="31">
        <f t="shared" si="2"/>
        <v>1323114636</v>
      </c>
      <c r="G26" s="31">
        <f t="shared" si="2"/>
        <v>812089405</v>
      </c>
      <c r="H26" s="31">
        <f t="shared" si="2"/>
        <v>-791190345</v>
      </c>
      <c r="I26" s="31">
        <f t="shared" si="2"/>
        <v>766167678</v>
      </c>
      <c r="J26" s="31">
        <f t="shared" si="2"/>
        <v>787066738</v>
      </c>
      <c r="K26" s="31">
        <f t="shared" si="2"/>
        <v>13173372</v>
      </c>
      <c r="L26" s="31">
        <f t="shared" si="2"/>
        <v>5275076</v>
      </c>
      <c r="M26" s="31">
        <f t="shared" si="2"/>
        <v>10563509</v>
      </c>
      <c r="N26" s="31">
        <f t="shared" si="2"/>
        <v>29011957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816078695</v>
      </c>
      <c r="X26" s="31">
        <f t="shared" si="2"/>
        <v>661557318</v>
      </c>
      <c r="Y26" s="31">
        <f t="shared" si="2"/>
        <v>154521377</v>
      </c>
      <c r="Z26" s="32">
        <f>+IF(X26&lt;&gt;0,+(Y26/X26)*100,0)</f>
        <v>23.357216796746251</v>
      </c>
      <c r="AA26" s="33">
        <f>+AA13+AA25</f>
        <v>1323114636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19497040</v>
      </c>
      <c r="D35" s="18"/>
      <c r="E35" s="19">
        <v>5515412</v>
      </c>
      <c r="F35" s="20">
        <v>5515412</v>
      </c>
      <c r="G35" s="20">
        <v>20424567</v>
      </c>
      <c r="H35" s="20">
        <v>-19650840</v>
      </c>
      <c r="I35" s="20">
        <v>19955543</v>
      </c>
      <c r="J35" s="20">
        <v>20729270</v>
      </c>
      <c r="K35" s="20">
        <v>465933</v>
      </c>
      <c r="L35" s="20">
        <v>458173</v>
      </c>
      <c r="M35" s="20">
        <v>434541</v>
      </c>
      <c r="N35" s="20">
        <v>1358647</v>
      </c>
      <c r="O35" s="20"/>
      <c r="P35" s="20"/>
      <c r="Q35" s="20"/>
      <c r="R35" s="20"/>
      <c r="S35" s="20"/>
      <c r="T35" s="20"/>
      <c r="U35" s="20"/>
      <c r="V35" s="20"/>
      <c r="W35" s="20">
        <v>22087917</v>
      </c>
      <c r="X35" s="20">
        <v>2757708</v>
      </c>
      <c r="Y35" s="20">
        <v>19330209</v>
      </c>
      <c r="Z35" s="21">
        <v>700.95198621463908</v>
      </c>
      <c r="AA35" s="22">
        <v>5515412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19497040</v>
      </c>
      <c r="D37" s="29">
        <f t="shared" ref="D37:Y37" si="3">SUM(D29:D36)</f>
        <v>0</v>
      </c>
      <c r="E37" s="30">
        <f t="shared" si="3"/>
        <v>5515412</v>
      </c>
      <c r="F37" s="31">
        <f t="shared" si="3"/>
        <v>5515412</v>
      </c>
      <c r="G37" s="31">
        <f t="shared" si="3"/>
        <v>20424567</v>
      </c>
      <c r="H37" s="31">
        <f t="shared" si="3"/>
        <v>-19650840</v>
      </c>
      <c r="I37" s="31">
        <f t="shared" si="3"/>
        <v>19955543</v>
      </c>
      <c r="J37" s="31">
        <f t="shared" si="3"/>
        <v>20729270</v>
      </c>
      <c r="K37" s="31">
        <f t="shared" si="3"/>
        <v>465933</v>
      </c>
      <c r="L37" s="31">
        <f t="shared" si="3"/>
        <v>458173</v>
      </c>
      <c r="M37" s="31">
        <f t="shared" si="3"/>
        <v>434541</v>
      </c>
      <c r="N37" s="31">
        <f t="shared" si="3"/>
        <v>1358647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22087917</v>
      </c>
      <c r="X37" s="31">
        <f t="shared" si="3"/>
        <v>2757708</v>
      </c>
      <c r="Y37" s="31">
        <f t="shared" si="3"/>
        <v>19330209</v>
      </c>
      <c r="Z37" s="32">
        <f>+IF(X37&lt;&gt;0,+(Y37/X37)*100,0)</f>
        <v>700.95198621463908</v>
      </c>
      <c r="AA37" s="33">
        <f>SUM(AA29:AA36)</f>
        <v>5515412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19497040</v>
      </c>
      <c r="D44" s="29">
        <f>+D37+D43</f>
        <v>0</v>
      </c>
      <c r="E44" s="30">
        <f t="shared" si="5"/>
        <v>5515412</v>
      </c>
      <c r="F44" s="31">
        <f t="shared" si="5"/>
        <v>5515412</v>
      </c>
      <c r="G44" s="31">
        <f t="shared" si="5"/>
        <v>20424567</v>
      </c>
      <c r="H44" s="31">
        <f t="shared" si="5"/>
        <v>-19650840</v>
      </c>
      <c r="I44" s="31">
        <f t="shared" si="5"/>
        <v>19955543</v>
      </c>
      <c r="J44" s="31">
        <f t="shared" si="5"/>
        <v>20729270</v>
      </c>
      <c r="K44" s="31">
        <f t="shared" si="5"/>
        <v>465933</v>
      </c>
      <c r="L44" s="31">
        <f t="shared" si="5"/>
        <v>458173</v>
      </c>
      <c r="M44" s="31">
        <f t="shared" si="5"/>
        <v>434541</v>
      </c>
      <c r="N44" s="31">
        <f t="shared" si="5"/>
        <v>1358647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22087917</v>
      </c>
      <c r="X44" s="31">
        <f t="shared" si="5"/>
        <v>2757708</v>
      </c>
      <c r="Y44" s="31">
        <f t="shared" si="5"/>
        <v>19330209</v>
      </c>
      <c r="Z44" s="32">
        <f>+IF(X44&lt;&gt;0,+(Y44/X44)*100,0)</f>
        <v>700.95198621463908</v>
      </c>
      <c r="AA44" s="33">
        <f>+AA37+AA43</f>
        <v>5515412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733172505</v>
      </c>
      <c r="D45" s="42">
        <f t="shared" si="6"/>
        <v>0</v>
      </c>
      <c r="E45" s="43">
        <f t="shared" si="6"/>
        <v>1317599224</v>
      </c>
      <c r="F45" s="44">
        <f t="shared" si="6"/>
        <v>1317599224</v>
      </c>
      <c r="G45" s="44">
        <f t="shared" si="6"/>
        <v>791664838</v>
      </c>
      <c r="H45" s="44">
        <f t="shared" si="6"/>
        <v>-771539505</v>
      </c>
      <c r="I45" s="44">
        <f t="shared" si="6"/>
        <v>746212135</v>
      </c>
      <c r="J45" s="44">
        <f t="shared" si="6"/>
        <v>766337468</v>
      </c>
      <c r="K45" s="44">
        <f t="shared" si="6"/>
        <v>12707439</v>
      </c>
      <c r="L45" s="44">
        <f t="shared" si="6"/>
        <v>4816903</v>
      </c>
      <c r="M45" s="44">
        <f t="shared" si="6"/>
        <v>10128968</v>
      </c>
      <c r="N45" s="44">
        <f t="shared" si="6"/>
        <v>27653310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793990778</v>
      </c>
      <c r="X45" s="44">
        <f t="shared" si="6"/>
        <v>658799610</v>
      </c>
      <c r="Y45" s="44">
        <f t="shared" si="6"/>
        <v>135191168</v>
      </c>
      <c r="Z45" s="45">
        <f>+IF(X45&lt;&gt;0,+(Y45/X45)*100,0)</f>
        <v>20.520833034494359</v>
      </c>
      <c r="AA45" s="46">
        <f>+AA26-AA44</f>
        <v>1317599224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320379369</v>
      </c>
      <c r="D47" s="18"/>
      <c r="E47" s="19">
        <v>958643359</v>
      </c>
      <c r="F47" s="20">
        <v>958643359</v>
      </c>
      <c r="G47" s="20">
        <v>353527478</v>
      </c>
      <c r="H47" s="20">
        <v>-340086512</v>
      </c>
      <c r="I47" s="20">
        <v>347211575</v>
      </c>
      <c r="J47" s="20">
        <v>360652541</v>
      </c>
      <c r="K47" s="20">
        <v>11770171</v>
      </c>
      <c r="L47" s="20">
        <v>-15489850</v>
      </c>
      <c r="M47" s="20">
        <v>16201034</v>
      </c>
      <c r="N47" s="20">
        <v>12481355</v>
      </c>
      <c r="O47" s="20"/>
      <c r="P47" s="20"/>
      <c r="Q47" s="20"/>
      <c r="R47" s="20"/>
      <c r="S47" s="20"/>
      <c r="T47" s="20"/>
      <c r="U47" s="20"/>
      <c r="V47" s="20"/>
      <c r="W47" s="20">
        <v>373133896</v>
      </c>
      <c r="X47" s="20">
        <v>479321682</v>
      </c>
      <c r="Y47" s="20">
        <v>-106187786</v>
      </c>
      <c r="Z47" s="47">
        <v>-22.153762282758578</v>
      </c>
      <c r="AA47" s="22">
        <v>958643359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320379369</v>
      </c>
      <c r="D50" s="50">
        <f t="shared" ref="D50:Y50" si="7">SUM(D47:D49)</f>
        <v>0</v>
      </c>
      <c r="E50" s="51">
        <f t="shared" si="7"/>
        <v>958643359</v>
      </c>
      <c r="F50" s="52">
        <f t="shared" si="7"/>
        <v>958643359</v>
      </c>
      <c r="G50" s="52">
        <f t="shared" si="7"/>
        <v>353527478</v>
      </c>
      <c r="H50" s="52">
        <f t="shared" si="7"/>
        <v>-340086512</v>
      </c>
      <c r="I50" s="52">
        <f t="shared" si="7"/>
        <v>347211575</v>
      </c>
      <c r="J50" s="52">
        <f t="shared" si="7"/>
        <v>360652541</v>
      </c>
      <c r="K50" s="52">
        <f t="shared" si="7"/>
        <v>11770171</v>
      </c>
      <c r="L50" s="52">
        <f t="shared" si="7"/>
        <v>-15489850</v>
      </c>
      <c r="M50" s="52">
        <f t="shared" si="7"/>
        <v>16201034</v>
      </c>
      <c r="N50" s="52">
        <f t="shared" si="7"/>
        <v>12481355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373133896</v>
      </c>
      <c r="X50" s="52">
        <f t="shared" si="7"/>
        <v>479321682</v>
      </c>
      <c r="Y50" s="52">
        <f t="shared" si="7"/>
        <v>-106187786</v>
      </c>
      <c r="Z50" s="53">
        <f>+IF(X50&lt;&gt;0,+(Y50/X50)*100,0)</f>
        <v>-22.153762282758578</v>
      </c>
      <c r="AA50" s="54">
        <f>SUM(AA47:AA49)</f>
        <v>958643359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-15530759</v>
      </c>
      <c r="D6" s="18"/>
      <c r="E6" s="19">
        <v>-50019420</v>
      </c>
      <c r="F6" s="20">
        <v>-50019420</v>
      </c>
      <c r="G6" s="20"/>
      <c r="H6" s="20">
        <v>-2839221</v>
      </c>
      <c r="I6" s="20">
        <v>-1378663</v>
      </c>
      <c r="J6" s="20">
        <v>-4217884</v>
      </c>
      <c r="K6" s="20">
        <v>-251978</v>
      </c>
      <c r="L6" s="20">
        <v>-3021106</v>
      </c>
      <c r="M6" s="20">
        <v>-1821909</v>
      </c>
      <c r="N6" s="20">
        <v>-5094993</v>
      </c>
      <c r="O6" s="20"/>
      <c r="P6" s="20"/>
      <c r="Q6" s="20"/>
      <c r="R6" s="20"/>
      <c r="S6" s="20"/>
      <c r="T6" s="20"/>
      <c r="U6" s="20"/>
      <c r="V6" s="20"/>
      <c r="W6" s="20">
        <v>-9312877</v>
      </c>
      <c r="X6" s="20">
        <v>-25009650</v>
      </c>
      <c r="Y6" s="20">
        <v>15696773</v>
      </c>
      <c r="Z6" s="21">
        <v>-62.762865533903913</v>
      </c>
      <c r="AA6" s="22">
        <v>-50019420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7356201</v>
      </c>
      <c r="F7" s="20">
        <v>7356201</v>
      </c>
      <c r="G7" s="20"/>
      <c r="H7" s="20">
        <v>29292490</v>
      </c>
      <c r="I7" s="20">
        <v>1810677</v>
      </c>
      <c r="J7" s="20">
        <v>31103167</v>
      </c>
      <c r="K7" s="20">
        <v>2358405</v>
      </c>
      <c r="L7" s="20">
        <v>1772399</v>
      </c>
      <c r="M7" s="20">
        <v>2020803</v>
      </c>
      <c r="N7" s="20">
        <v>6151607</v>
      </c>
      <c r="O7" s="20"/>
      <c r="P7" s="20"/>
      <c r="Q7" s="20"/>
      <c r="R7" s="20"/>
      <c r="S7" s="20"/>
      <c r="T7" s="20"/>
      <c r="U7" s="20"/>
      <c r="V7" s="20"/>
      <c r="W7" s="20">
        <v>37254774</v>
      </c>
      <c r="X7" s="20">
        <v>3678102</v>
      </c>
      <c r="Y7" s="20">
        <v>33576672</v>
      </c>
      <c r="Z7" s="21">
        <v>912.8803932027987</v>
      </c>
      <c r="AA7" s="22">
        <v>7356201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-16074738</v>
      </c>
      <c r="I8" s="20"/>
      <c r="J8" s="20">
        <v>-16074738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-16074738</v>
      </c>
      <c r="X8" s="20"/>
      <c r="Y8" s="20">
        <v>-16074738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-15530759</v>
      </c>
      <c r="D13" s="29">
        <f>SUM(D6:D12)</f>
        <v>0</v>
      </c>
      <c r="E13" s="30">
        <f t="shared" si="0"/>
        <v>-42663219</v>
      </c>
      <c r="F13" s="31">
        <f t="shared" si="0"/>
        <v>-42663219</v>
      </c>
      <c r="G13" s="31">
        <f t="shared" si="0"/>
        <v>0</v>
      </c>
      <c r="H13" s="31">
        <f t="shared" si="0"/>
        <v>10378531</v>
      </c>
      <c r="I13" s="31">
        <f t="shared" si="0"/>
        <v>432014</v>
      </c>
      <c r="J13" s="31">
        <f t="shared" si="0"/>
        <v>10810545</v>
      </c>
      <c r="K13" s="31">
        <f t="shared" si="0"/>
        <v>2106427</v>
      </c>
      <c r="L13" s="31">
        <f t="shared" si="0"/>
        <v>-1248707</v>
      </c>
      <c r="M13" s="31">
        <f t="shared" si="0"/>
        <v>198894</v>
      </c>
      <c r="N13" s="31">
        <f t="shared" si="0"/>
        <v>1056614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11867159</v>
      </c>
      <c r="X13" s="31">
        <f t="shared" si="0"/>
        <v>-21331548</v>
      </c>
      <c r="Y13" s="31">
        <f t="shared" si="0"/>
        <v>33198707</v>
      </c>
      <c r="Z13" s="32">
        <f>+IF(X13&lt;&gt;0,+(Y13/X13)*100,0)</f>
        <v>-155.63196351244645</v>
      </c>
      <c r="AA13" s="33">
        <f>SUM(AA6:AA12)</f>
        <v>-42663219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97351206</v>
      </c>
      <c r="D17" s="18"/>
      <c r="E17" s="19">
        <v>46794769</v>
      </c>
      <c r="F17" s="20">
        <v>46794769</v>
      </c>
      <c r="G17" s="24"/>
      <c r="H17" s="24">
        <v>86636767</v>
      </c>
      <c r="I17" s="24">
        <v>1512239</v>
      </c>
      <c r="J17" s="20">
        <v>88149006</v>
      </c>
      <c r="K17" s="24">
        <v>491150</v>
      </c>
      <c r="L17" s="24">
        <v>2961419</v>
      </c>
      <c r="M17" s="20">
        <v>1164274</v>
      </c>
      <c r="N17" s="24">
        <v>4616843</v>
      </c>
      <c r="O17" s="24"/>
      <c r="P17" s="24"/>
      <c r="Q17" s="20"/>
      <c r="R17" s="24"/>
      <c r="S17" s="24"/>
      <c r="T17" s="20"/>
      <c r="U17" s="24"/>
      <c r="V17" s="24"/>
      <c r="W17" s="24">
        <v>92765849</v>
      </c>
      <c r="X17" s="20">
        <v>23397372</v>
      </c>
      <c r="Y17" s="24">
        <v>69368477</v>
      </c>
      <c r="Z17" s="25">
        <v>296.47977986587557</v>
      </c>
      <c r="AA17" s="26">
        <v>46794769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97351206</v>
      </c>
      <c r="D25" s="29">
        <f t="shared" ref="D25:Y25" si="1">SUM(D15:D24)</f>
        <v>0</v>
      </c>
      <c r="E25" s="35">
        <f t="shared" si="1"/>
        <v>46794769</v>
      </c>
      <c r="F25" s="36">
        <f t="shared" si="1"/>
        <v>46794769</v>
      </c>
      <c r="G25" s="36">
        <f t="shared" si="1"/>
        <v>0</v>
      </c>
      <c r="H25" s="36">
        <f t="shared" si="1"/>
        <v>86636767</v>
      </c>
      <c r="I25" s="36">
        <f t="shared" si="1"/>
        <v>1512239</v>
      </c>
      <c r="J25" s="36">
        <f t="shared" si="1"/>
        <v>88149006</v>
      </c>
      <c r="K25" s="36">
        <f t="shared" si="1"/>
        <v>491150</v>
      </c>
      <c r="L25" s="36">
        <f t="shared" si="1"/>
        <v>2961419</v>
      </c>
      <c r="M25" s="36">
        <f t="shared" si="1"/>
        <v>1164274</v>
      </c>
      <c r="N25" s="36">
        <f t="shared" si="1"/>
        <v>4616843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92765849</v>
      </c>
      <c r="X25" s="36">
        <f t="shared" si="1"/>
        <v>23397372</v>
      </c>
      <c r="Y25" s="36">
        <f t="shared" si="1"/>
        <v>69368477</v>
      </c>
      <c r="Z25" s="37">
        <f>+IF(X25&lt;&gt;0,+(Y25/X25)*100,0)</f>
        <v>296.47977986587557</v>
      </c>
      <c r="AA25" s="38">
        <f>SUM(AA15:AA24)</f>
        <v>46794769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81820447</v>
      </c>
      <c r="D26" s="29">
        <f>+D13+D25</f>
        <v>0</v>
      </c>
      <c r="E26" s="30">
        <f t="shared" si="2"/>
        <v>4131550</v>
      </c>
      <c r="F26" s="31">
        <f t="shared" si="2"/>
        <v>4131550</v>
      </c>
      <c r="G26" s="31">
        <f t="shared" si="2"/>
        <v>0</v>
      </c>
      <c r="H26" s="31">
        <f t="shared" si="2"/>
        <v>97015298</v>
      </c>
      <c r="I26" s="31">
        <f t="shared" si="2"/>
        <v>1944253</v>
      </c>
      <c r="J26" s="31">
        <f t="shared" si="2"/>
        <v>98959551</v>
      </c>
      <c r="K26" s="31">
        <f t="shared" si="2"/>
        <v>2597577</v>
      </c>
      <c r="L26" s="31">
        <f t="shared" si="2"/>
        <v>1712712</v>
      </c>
      <c r="M26" s="31">
        <f t="shared" si="2"/>
        <v>1363168</v>
      </c>
      <c r="N26" s="31">
        <f t="shared" si="2"/>
        <v>5673457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104633008</v>
      </c>
      <c r="X26" s="31">
        <f t="shared" si="2"/>
        <v>2065824</v>
      </c>
      <c r="Y26" s="31">
        <f t="shared" si="2"/>
        <v>102567184</v>
      </c>
      <c r="Z26" s="32">
        <f>+IF(X26&lt;&gt;0,+(Y26/X26)*100,0)</f>
        <v>4964.9526774788173</v>
      </c>
      <c r="AA26" s="33">
        <f>+AA13+AA25</f>
        <v>4131550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-19419782</v>
      </c>
      <c r="D34" s="18"/>
      <c r="E34" s="19">
        <v>-10285682</v>
      </c>
      <c r="F34" s="20">
        <v>-10285682</v>
      </c>
      <c r="G34" s="20"/>
      <c r="H34" s="20">
        <v>-19419781</v>
      </c>
      <c r="I34" s="20"/>
      <c r="J34" s="20">
        <v>-19419781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-19419781</v>
      </c>
      <c r="X34" s="20">
        <v>-10285682</v>
      </c>
      <c r="Y34" s="20">
        <v>-9134099</v>
      </c>
      <c r="Z34" s="21">
        <v>88.804019023726383</v>
      </c>
      <c r="AA34" s="22">
        <v>-10285682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-19419782</v>
      </c>
      <c r="D37" s="29">
        <f t="shared" ref="D37:Y37" si="3">SUM(D29:D36)</f>
        <v>0</v>
      </c>
      <c r="E37" s="30">
        <f t="shared" si="3"/>
        <v>-10285682</v>
      </c>
      <c r="F37" s="31">
        <f t="shared" si="3"/>
        <v>-10285682</v>
      </c>
      <c r="G37" s="31">
        <f t="shared" si="3"/>
        <v>0</v>
      </c>
      <c r="H37" s="31">
        <f t="shared" si="3"/>
        <v>-19419781</v>
      </c>
      <c r="I37" s="31">
        <f t="shared" si="3"/>
        <v>0</v>
      </c>
      <c r="J37" s="31">
        <f t="shared" si="3"/>
        <v>-19419781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-19419781</v>
      </c>
      <c r="X37" s="31">
        <f t="shared" si="3"/>
        <v>-10285682</v>
      </c>
      <c r="Y37" s="31">
        <f t="shared" si="3"/>
        <v>-9134099</v>
      </c>
      <c r="Z37" s="32">
        <f>+IF(X37&lt;&gt;0,+(Y37/X37)*100,0)</f>
        <v>88.804019023726383</v>
      </c>
      <c r="AA37" s="33">
        <f>SUM(AA29:AA36)</f>
        <v>-10285682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-19419782</v>
      </c>
      <c r="D44" s="29">
        <f>+D37+D43</f>
        <v>0</v>
      </c>
      <c r="E44" s="30">
        <f t="shared" si="5"/>
        <v>-10285682</v>
      </c>
      <c r="F44" s="31">
        <f t="shared" si="5"/>
        <v>-10285682</v>
      </c>
      <c r="G44" s="31">
        <f t="shared" si="5"/>
        <v>0</v>
      </c>
      <c r="H44" s="31">
        <f t="shared" si="5"/>
        <v>-19419781</v>
      </c>
      <c r="I44" s="31">
        <f t="shared" si="5"/>
        <v>0</v>
      </c>
      <c r="J44" s="31">
        <f t="shared" si="5"/>
        <v>-19419781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-19419781</v>
      </c>
      <c r="X44" s="31">
        <f t="shared" si="5"/>
        <v>-10285682</v>
      </c>
      <c r="Y44" s="31">
        <f t="shared" si="5"/>
        <v>-9134099</v>
      </c>
      <c r="Z44" s="32">
        <f>+IF(X44&lt;&gt;0,+(Y44/X44)*100,0)</f>
        <v>88.804019023726383</v>
      </c>
      <c r="AA44" s="33">
        <f>+AA37+AA43</f>
        <v>-10285682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101240229</v>
      </c>
      <c r="D45" s="42">
        <f t="shared" si="6"/>
        <v>0</v>
      </c>
      <c r="E45" s="43">
        <f t="shared" si="6"/>
        <v>14417232</v>
      </c>
      <c r="F45" s="44">
        <f t="shared" si="6"/>
        <v>14417232</v>
      </c>
      <c r="G45" s="44">
        <f t="shared" si="6"/>
        <v>0</v>
      </c>
      <c r="H45" s="44">
        <f t="shared" si="6"/>
        <v>116435079</v>
      </c>
      <c r="I45" s="44">
        <f t="shared" si="6"/>
        <v>1944253</v>
      </c>
      <c r="J45" s="44">
        <f t="shared" si="6"/>
        <v>118379332</v>
      </c>
      <c r="K45" s="44">
        <f t="shared" si="6"/>
        <v>2597577</v>
      </c>
      <c r="L45" s="44">
        <f t="shared" si="6"/>
        <v>1712712</v>
      </c>
      <c r="M45" s="44">
        <f t="shared" si="6"/>
        <v>1363168</v>
      </c>
      <c r="N45" s="44">
        <f t="shared" si="6"/>
        <v>5673457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124052789</v>
      </c>
      <c r="X45" s="44">
        <f t="shared" si="6"/>
        <v>12351506</v>
      </c>
      <c r="Y45" s="44">
        <f t="shared" si="6"/>
        <v>111701283</v>
      </c>
      <c r="Z45" s="45">
        <f>+IF(X45&lt;&gt;0,+(Y45/X45)*100,0)</f>
        <v>904.35355008530939</v>
      </c>
      <c r="AA45" s="46">
        <f>+AA26-AA44</f>
        <v>14417232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4131550</v>
      </c>
      <c r="F47" s="20">
        <v>4131550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2065824</v>
      </c>
      <c r="Y47" s="20">
        <v>-2065824</v>
      </c>
      <c r="Z47" s="47">
        <v>-100</v>
      </c>
      <c r="AA47" s="22">
        <v>4131550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4131550</v>
      </c>
      <c r="F50" s="52">
        <f t="shared" si="7"/>
        <v>4131550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2065824</v>
      </c>
      <c r="Y50" s="52">
        <f t="shared" si="7"/>
        <v>-2065824</v>
      </c>
      <c r="Z50" s="53">
        <f>+IF(X50&lt;&gt;0,+(Y50/X50)*100,0)</f>
        <v>-100</v>
      </c>
      <c r="AA50" s="54">
        <f>SUM(AA47:AA49)</f>
        <v>4131550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23590028</v>
      </c>
      <c r="F6" s="20">
        <v>23590028</v>
      </c>
      <c r="G6" s="20"/>
      <c r="H6" s="20">
        <v>-215</v>
      </c>
      <c r="I6" s="20"/>
      <c r="J6" s="20">
        <v>-215</v>
      </c>
      <c r="K6" s="20">
        <v>42399</v>
      </c>
      <c r="L6" s="20">
        <v>110227</v>
      </c>
      <c r="M6" s="20">
        <v>-1117260</v>
      </c>
      <c r="N6" s="20">
        <v>-964634</v>
      </c>
      <c r="O6" s="20"/>
      <c r="P6" s="20"/>
      <c r="Q6" s="20"/>
      <c r="R6" s="20"/>
      <c r="S6" s="20"/>
      <c r="T6" s="20"/>
      <c r="U6" s="20"/>
      <c r="V6" s="20"/>
      <c r="W6" s="20">
        <v>-964849</v>
      </c>
      <c r="X6" s="20">
        <v>11795020</v>
      </c>
      <c r="Y6" s="20">
        <v>-12759869</v>
      </c>
      <c r="Z6" s="21">
        <v>-108.18013873651762</v>
      </c>
      <c r="AA6" s="22">
        <v>23590028</v>
      </c>
    </row>
    <row r="7" spans="1:27" ht="13.5" x14ac:dyDescent="0.25">
      <c r="A7" s="23" t="s">
        <v>35</v>
      </c>
      <c r="B7" s="17" t="s">
        <v>32</v>
      </c>
      <c r="C7" s="18">
        <v>29194954</v>
      </c>
      <c r="D7" s="18"/>
      <c r="E7" s="19">
        <v>58799030</v>
      </c>
      <c r="F7" s="20">
        <v>58799030</v>
      </c>
      <c r="G7" s="20"/>
      <c r="H7" s="20">
        <v>-230796</v>
      </c>
      <c r="I7" s="20"/>
      <c r="J7" s="20">
        <v>-230796</v>
      </c>
      <c r="K7" s="20">
        <v>-52310</v>
      </c>
      <c r="L7" s="20">
        <v>2631317</v>
      </c>
      <c r="M7" s="20">
        <v>2644868</v>
      </c>
      <c r="N7" s="20">
        <v>5223875</v>
      </c>
      <c r="O7" s="20"/>
      <c r="P7" s="20"/>
      <c r="Q7" s="20"/>
      <c r="R7" s="20"/>
      <c r="S7" s="20"/>
      <c r="T7" s="20"/>
      <c r="U7" s="20"/>
      <c r="V7" s="20"/>
      <c r="W7" s="20">
        <v>4993079</v>
      </c>
      <c r="X7" s="20">
        <v>29399522</v>
      </c>
      <c r="Y7" s="20">
        <v>-24406443</v>
      </c>
      <c r="Z7" s="21">
        <v>-83.016461968327235</v>
      </c>
      <c r="AA7" s="22">
        <v>58799030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-443074</v>
      </c>
      <c r="I8" s="20"/>
      <c r="J8" s="20">
        <v>-443074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-443074</v>
      </c>
      <c r="X8" s="20"/>
      <c r="Y8" s="20">
        <v>-443074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2627</v>
      </c>
      <c r="M11" s="20">
        <v>172896</v>
      </c>
      <c r="N11" s="24">
        <v>175523</v>
      </c>
      <c r="O11" s="24"/>
      <c r="P11" s="24"/>
      <c r="Q11" s="20"/>
      <c r="R11" s="24"/>
      <c r="S11" s="24"/>
      <c r="T11" s="20"/>
      <c r="U11" s="24"/>
      <c r="V11" s="24"/>
      <c r="W11" s="24">
        <v>175523</v>
      </c>
      <c r="X11" s="20"/>
      <c r="Y11" s="24">
        <v>175523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29194954</v>
      </c>
      <c r="D13" s="29">
        <f>SUM(D6:D12)</f>
        <v>0</v>
      </c>
      <c r="E13" s="30">
        <f t="shared" si="0"/>
        <v>82389058</v>
      </c>
      <c r="F13" s="31">
        <f t="shared" si="0"/>
        <v>82389058</v>
      </c>
      <c r="G13" s="31">
        <f t="shared" si="0"/>
        <v>0</v>
      </c>
      <c r="H13" s="31">
        <f t="shared" si="0"/>
        <v>-674085</v>
      </c>
      <c r="I13" s="31">
        <f t="shared" si="0"/>
        <v>0</v>
      </c>
      <c r="J13" s="31">
        <f t="shared" si="0"/>
        <v>-674085</v>
      </c>
      <c r="K13" s="31">
        <f t="shared" si="0"/>
        <v>-9911</v>
      </c>
      <c r="L13" s="31">
        <f t="shared" si="0"/>
        <v>2744171</v>
      </c>
      <c r="M13" s="31">
        <f t="shared" si="0"/>
        <v>1700504</v>
      </c>
      <c r="N13" s="31">
        <f t="shared" si="0"/>
        <v>4434764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3760679</v>
      </c>
      <c r="X13" s="31">
        <f t="shared" si="0"/>
        <v>41194542</v>
      </c>
      <c r="Y13" s="31">
        <f t="shared" si="0"/>
        <v>-37433863</v>
      </c>
      <c r="Z13" s="32">
        <f>+IF(X13&lt;&gt;0,+(Y13/X13)*100,0)</f>
        <v>-90.870928969182373</v>
      </c>
      <c r="AA13" s="33">
        <f>SUM(AA6:AA12)</f>
        <v>82389058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304494</v>
      </c>
      <c r="D17" s="18"/>
      <c r="E17" s="19">
        <v>3472310</v>
      </c>
      <c r="F17" s="20">
        <v>3472310</v>
      </c>
      <c r="G17" s="24"/>
      <c r="H17" s="24"/>
      <c r="I17" s="24"/>
      <c r="J17" s="20"/>
      <c r="K17" s="24"/>
      <c r="L17" s="24"/>
      <c r="M17" s="20">
        <v>1003424</v>
      </c>
      <c r="N17" s="24">
        <v>1003424</v>
      </c>
      <c r="O17" s="24"/>
      <c r="P17" s="24"/>
      <c r="Q17" s="20"/>
      <c r="R17" s="24"/>
      <c r="S17" s="24"/>
      <c r="T17" s="20"/>
      <c r="U17" s="24"/>
      <c r="V17" s="24"/>
      <c r="W17" s="24">
        <v>1003424</v>
      </c>
      <c r="X17" s="20">
        <v>1736156</v>
      </c>
      <c r="Y17" s="24">
        <v>-732732</v>
      </c>
      <c r="Z17" s="25">
        <v>-42.204271966344038</v>
      </c>
      <c r="AA17" s="26">
        <v>3472310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304494</v>
      </c>
      <c r="D25" s="29">
        <f t="shared" ref="D25:Y25" si="1">SUM(D15:D24)</f>
        <v>0</v>
      </c>
      <c r="E25" s="35">
        <f t="shared" si="1"/>
        <v>3472310</v>
      </c>
      <c r="F25" s="36">
        <f t="shared" si="1"/>
        <v>3472310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1003424</v>
      </c>
      <c r="N25" s="36">
        <f t="shared" si="1"/>
        <v>1003424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1003424</v>
      </c>
      <c r="X25" s="36">
        <f t="shared" si="1"/>
        <v>1736156</v>
      </c>
      <c r="Y25" s="36">
        <f t="shared" si="1"/>
        <v>-732732</v>
      </c>
      <c r="Z25" s="37">
        <f>+IF(X25&lt;&gt;0,+(Y25/X25)*100,0)</f>
        <v>-42.204271966344038</v>
      </c>
      <c r="AA25" s="38">
        <f>SUM(AA15:AA24)</f>
        <v>3472310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29499448</v>
      </c>
      <c r="D26" s="29">
        <f>+D13+D25</f>
        <v>0</v>
      </c>
      <c r="E26" s="30">
        <f t="shared" si="2"/>
        <v>85861368</v>
      </c>
      <c r="F26" s="31">
        <f t="shared" si="2"/>
        <v>85861368</v>
      </c>
      <c r="G26" s="31">
        <f t="shared" si="2"/>
        <v>0</v>
      </c>
      <c r="H26" s="31">
        <f t="shared" si="2"/>
        <v>-674085</v>
      </c>
      <c r="I26" s="31">
        <f t="shared" si="2"/>
        <v>0</v>
      </c>
      <c r="J26" s="31">
        <f t="shared" si="2"/>
        <v>-674085</v>
      </c>
      <c r="K26" s="31">
        <f t="shared" si="2"/>
        <v>-9911</v>
      </c>
      <c r="L26" s="31">
        <f t="shared" si="2"/>
        <v>2744171</v>
      </c>
      <c r="M26" s="31">
        <f t="shared" si="2"/>
        <v>2703928</v>
      </c>
      <c r="N26" s="31">
        <f t="shared" si="2"/>
        <v>5438188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4764103</v>
      </c>
      <c r="X26" s="31">
        <f t="shared" si="2"/>
        <v>42930698</v>
      </c>
      <c r="Y26" s="31">
        <f t="shared" si="2"/>
        <v>-38166595</v>
      </c>
      <c r="Z26" s="32">
        <f>+IF(X26&lt;&gt;0,+(Y26/X26)*100,0)</f>
        <v>-88.902805633395474</v>
      </c>
      <c r="AA26" s="33">
        <f>+AA13+AA25</f>
        <v>85861368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-526</v>
      </c>
      <c r="M31" s="20">
        <v>-263</v>
      </c>
      <c r="N31" s="20">
        <v>-789</v>
      </c>
      <c r="O31" s="20"/>
      <c r="P31" s="20"/>
      <c r="Q31" s="20"/>
      <c r="R31" s="20"/>
      <c r="S31" s="20"/>
      <c r="T31" s="20"/>
      <c r="U31" s="20"/>
      <c r="V31" s="20"/>
      <c r="W31" s="20">
        <v>-789</v>
      </c>
      <c r="X31" s="20"/>
      <c r="Y31" s="20">
        <v>-789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6192023</v>
      </c>
      <c r="D32" s="18"/>
      <c r="E32" s="19"/>
      <c r="F32" s="20"/>
      <c r="G32" s="20">
        <v>1382402</v>
      </c>
      <c r="H32" s="20">
        <v>-1733302</v>
      </c>
      <c r="I32" s="20"/>
      <c r="J32" s="20">
        <v>-350900</v>
      </c>
      <c r="K32" s="20">
        <v>-2626</v>
      </c>
      <c r="L32" s="20">
        <v>1202</v>
      </c>
      <c r="M32" s="20">
        <v>31649</v>
      </c>
      <c r="N32" s="20">
        <v>30225</v>
      </c>
      <c r="O32" s="20"/>
      <c r="P32" s="20"/>
      <c r="Q32" s="20"/>
      <c r="R32" s="20"/>
      <c r="S32" s="20"/>
      <c r="T32" s="20"/>
      <c r="U32" s="20"/>
      <c r="V32" s="20"/>
      <c r="W32" s="20">
        <v>-320675</v>
      </c>
      <c r="X32" s="20"/>
      <c r="Y32" s="20">
        <v>-320675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-1153938</v>
      </c>
      <c r="N33" s="20">
        <v>-1153938</v>
      </c>
      <c r="O33" s="20"/>
      <c r="P33" s="20"/>
      <c r="Q33" s="20"/>
      <c r="R33" s="20"/>
      <c r="S33" s="20"/>
      <c r="T33" s="20"/>
      <c r="U33" s="20"/>
      <c r="V33" s="20"/>
      <c r="W33" s="20">
        <v>-1153938</v>
      </c>
      <c r="X33" s="20"/>
      <c r="Y33" s="20">
        <v>-1153938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-950</v>
      </c>
      <c r="L35" s="20">
        <v>377574</v>
      </c>
      <c r="M35" s="20">
        <v>376617</v>
      </c>
      <c r="N35" s="20">
        <v>753241</v>
      </c>
      <c r="O35" s="20"/>
      <c r="P35" s="20"/>
      <c r="Q35" s="20"/>
      <c r="R35" s="20"/>
      <c r="S35" s="20"/>
      <c r="T35" s="20"/>
      <c r="U35" s="20"/>
      <c r="V35" s="20"/>
      <c r="W35" s="20">
        <v>753241</v>
      </c>
      <c r="X35" s="20"/>
      <c r="Y35" s="20">
        <v>753241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6192023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1382402</v>
      </c>
      <c r="H37" s="31">
        <f t="shared" si="3"/>
        <v>-1733302</v>
      </c>
      <c r="I37" s="31">
        <f t="shared" si="3"/>
        <v>0</v>
      </c>
      <c r="J37" s="31">
        <f t="shared" si="3"/>
        <v>-350900</v>
      </c>
      <c r="K37" s="31">
        <f t="shared" si="3"/>
        <v>-3576</v>
      </c>
      <c r="L37" s="31">
        <f t="shared" si="3"/>
        <v>378250</v>
      </c>
      <c r="M37" s="31">
        <f t="shared" si="3"/>
        <v>-745935</v>
      </c>
      <c r="N37" s="31">
        <f t="shared" si="3"/>
        <v>-371261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-722161</v>
      </c>
      <c r="X37" s="31">
        <f t="shared" si="3"/>
        <v>0</v>
      </c>
      <c r="Y37" s="31">
        <f t="shared" si="3"/>
        <v>-722161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6192023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1382402</v>
      </c>
      <c r="H44" s="31">
        <f t="shared" si="5"/>
        <v>-1733302</v>
      </c>
      <c r="I44" s="31">
        <f t="shared" si="5"/>
        <v>0</v>
      </c>
      <c r="J44" s="31">
        <f t="shared" si="5"/>
        <v>-350900</v>
      </c>
      <c r="K44" s="31">
        <f t="shared" si="5"/>
        <v>-3576</v>
      </c>
      <c r="L44" s="31">
        <f t="shared" si="5"/>
        <v>378250</v>
      </c>
      <c r="M44" s="31">
        <f t="shared" si="5"/>
        <v>-745935</v>
      </c>
      <c r="N44" s="31">
        <f t="shared" si="5"/>
        <v>-371261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-722161</v>
      </c>
      <c r="X44" s="31">
        <f t="shared" si="5"/>
        <v>0</v>
      </c>
      <c r="Y44" s="31">
        <f t="shared" si="5"/>
        <v>-722161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23307425</v>
      </c>
      <c r="D45" s="42">
        <f t="shared" si="6"/>
        <v>0</v>
      </c>
      <c r="E45" s="43">
        <f t="shared" si="6"/>
        <v>85861368</v>
      </c>
      <c r="F45" s="44">
        <f t="shared" si="6"/>
        <v>85861368</v>
      </c>
      <c r="G45" s="44">
        <f t="shared" si="6"/>
        <v>-1382402</v>
      </c>
      <c r="H45" s="44">
        <f t="shared" si="6"/>
        <v>1059217</v>
      </c>
      <c r="I45" s="44">
        <f t="shared" si="6"/>
        <v>0</v>
      </c>
      <c r="J45" s="44">
        <f t="shared" si="6"/>
        <v>-323185</v>
      </c>
      <c r="K45" s="44">
        <f t="shared" si="6"/>
        <v>-6335</v>
      </c>
      <c r="L45" s="44">
        <f t="shared" si="6"/>
        <v>2365921</v>
      </c>
      <c r="M45" s="44">
        <f t="shared" si="6"/>
        <v>3449863</v>
      </c>
      <c r="N45" s="44">
        <f t="shared" si="6"/>
        <v>5809449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5486264</v>
      </c>
      <c r="X45" s="44">
        <f t="shared" si="6"/>
        <v>42930698</v>
      </c>
      <c r="Y45" s="44">
        <f t="shared" si="6"/>
        <v>-37444434</v>
      </c>
      <c r="Z45" s="45">
        <f>+IF(X45&lt;&gt;0,+(Y45/X45)*100,0)</f>
        <v>-87.220650360727888</v>
      </c>
      <c r="AA45" s="46">
        <f>+AA26-AA44</f>
        <v>85861368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103864149</v>
      </c>
      <c r="D7" s="18"/>
      <c r="E7" s="19">
        <v>39507354</v>
      </c>
      <c r="F7" s="20">
        <v>39507354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19753692</v>
      </c>
      <c r="Y7" s="20">
        <v>-19753692</v>
      </c>
      <c r="Z7" s="21">
        <v>-100</v>
      </c>
      <c r="AA7" s="22">
        <v>39507354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103864149</v>
      </c>
      <c r="D13" s="29">
        <f>SUM(D6:D12)</f>
        <v>0</v>
      </c>
      <c r="E13" s="30">
        <f t="shared" si="0"/>
        <v>39507354</v>
      </c>
      <c r="F13" s="31">
        <f t="shared" si="0"/>
        <v>39507354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19753692</v>
      </c>
      <c r="Y13" s="31">
        <f t="shared" si="0"/>
        <v>-19753692</v>
      </c>
      <c r="Z13" s="32">
        <f>+IF(X13&lt;&gt;0,+(Y13/X13)*100,0)</f>
        <v>-100</v>
      </c>
      <c r="AA13" s="33">
        <f>SUM(AA6:AA12)</f>
        <v>39507354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295881502</v>
      </c>
      <c r="D17" s="18"/>
      <c r="E17" s="19">
        <v>344121737</v>
      </c>
      <c r="F17" s="20">
        <v>344121737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172060932</v>
      </c>
      <c r="Y17" s="24">
        <v>-172060932</v>
      </c>
      <c r="Z17" s="25">
        <v>-100</v>
      </c>
      <c r="AA17" s="26">
        <v>344121737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295881502</v>
      </c>
      <c r="D25" s="29">
        <f t="shared" ref="D25:Y25" si="1">SUM(D15:D24)</f>
        <v>0</v>
      </c>
      <c r="E25" s="35">
        <f t="shared" si="1"/>
        <v>344121737</v>
      </c>
      <c r="F25" s="36">
        <f t="shared" si="1"/>
        <v>344121737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172060932</v>
      </c>
      <c r="Y25" s="36">
        <f t="shared" si="1"/>
        <v>-172060932</v>
      </c>
      <c r="Z25" s="37">
        <f>+IF(X25&lt;&gt;0,+(Y25/X25)*100,0)</f>
        <v>-100</v>
      </c>
      <c r="AA25" s="38">
        <f>SUM(AA15:AA24)</f>
        <v>344121737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399745651</v>
      </c>
      <c r="D26" s="29">
        <f>+D13+D25</f>
        <v>0</v>
      </c>
      <c r="E26" s="30">
        <f t="shared" si="2"/>
        <v>383629091</v>
      </c>
      <c r="F26" s="31">
        <f t="shared" si="2"/>
        <v>383629091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191814624</v>
      </c>
      <c r="Y26" s="31">
        <f t="shared" si="2"/>
        <v>-191814624</v>
      </c>
      <c r="Z26" s="32">
        <f>+IF(X26&lt;&gt;0,+(Y26/X26)*100,0)</f>
        <v>-100</v>
      </c>
      <c r="AA26" s="33">
        <f>+AA13+AA25</f>
        <v>383629091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7812031</v>
      </c>
      <c r="D35" s="18"/>
      <c r="E35" s="19">
        <v>8447495</v>
      </c>
      <c r="F35" s="20">
        <v>8447495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4223742</v>
      </c>
      <c r="Y35" s="20">
        <v>-4223742</v>
      </c>
      <c r="Z35" s="21">
        <v>-100</v>
      </c>
      <c r="AA35" s="22">
        <v>8447495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7812031</v>
      </c>
      <c r="D37" s="29">
        <f t="shared" ref="D37:Y37" si="3">SUM(D29:D36)</f>
        <v>0</v>
      </c>
      <c r="E37" s="30">
        <f t="shared" si="3"/>
        <v>8447495</v>
      </c>
      <c r="F37" s="31">
        <f t="shared" si="3"/>
        <v>8447495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4223742</v>
      </c>
      <c r="Y37" s="31">
        <f t="shared" si="3"/>
        <v>-4223742</v>
      </c>
      <c r="Z37" s="32">
        <f>+IF(X37&lt;&gt;0,+(Y37/X37)*100,0)</f>
        <v>-100</v>
      </c>
      <c r="AA37" s="33">
        <f>SUM(AA29:AA36)</f>
        <v>8447495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7812031</v>
      </c>
      <c r="D44" s="29">
        <f>+D37+D43</f>
        <v>0</v>
      </c>
      <c r="E44" s="30">
        <f t="shared" si="5"/>
        <v>8447495</v>
      </c>
      <c r="F44" s="31">
        <f t="shared" si="5"/>
        <v>8447495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4223742</v>
      </c>
      <c r="Y44" s="31">
        <f t="shared" si="5"/>
        <v>-4223742</v>
      </c>
      <c r="Z44" s="32">
        <f>+IF(X44&lt;&gt;0,+(Y44/X44)*100,0)</f>
        <v>-100</v>
      </c>
      <c r="AA44" s="33">
        <f>+AA37+AA43</f>
        <v>8447495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391933620</v>
      </c>
      <c r="D45" s="42">
        <f t="shared" si="6"/>
        <v>0</v>
      </c>
      <c r="E45" s="43">
        <f t="shared" si="6"/>
        <v>375181596</v>
      </c>
      <c r="F45" s="44">
        <f t="shared" si="6"/>
        <v>375181596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187590882</v>
      </c>
      <c r="Y45" s="44">
        <f t="shared" si="6"/>
        <v>-187590882</v>
      </c>
      <c r="Z45" s="45">
        <f>+IF(X45&lt;&gt;0,+(Y45/X45)*100,0)</f>
        <v>-100</v>
      </c>
      <c r="AA45" s="46">
        <f>+AA26-AA44</f>
        <v>375181596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-139651163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-139651163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46070655</v>
      </c>
      <c r="D7" s="18"/>
      <c r="E7" s="19">
        <v>18271486</v>
      </c>
      <c r="F7" s="20">
        <v>18271486</v>
      </c>
      <c r="G7" s="20">
        <v>88057145</v>
      </c>
      <c r="H7" s="20">
        <v>-32142182</v>
      </c>
      <c r="I7" s="20">
        <v>4254247</v>
      </c>
      <c r="J7" s="20">
        <v>60169210</v>
      </c>
      <c r="K7" s="20">
        <v>5149109</v>
      </c>
      <c r="L7" s="20">
        <v>4839625</v>
      </c>
      <c r="M7" s="20">
        <v>4990960</v>
      </c>
      <c r="N7" s="20">
        <v>14979694</v>
      </c>
      <c r="O7" s="20"/>
      <c r="P7" s="20"/>
      <c r="Q7" s="20"/>
      <c r="R7" s="20"/>
      <c r="S7" s="20"/>
      <c r="T7" s="20"/>
      <c r="U7" s="20"/>
      <c r="V7" s="20"/>
      <c r="W7" s="20">
        <v>75148904</v>
      </c>
      <c r="X7" s="20">
        <v>9135744</v>
      </c>
      <c r="Y7" s="20">
        <v>66013160</v>
      </c>
      <c r="Z7" s="21">
        <v>722.58110560015689</v>
      </c>
      <c r="AA7" s="22">
        <v>18271486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46070655</v>
      </c>
      <c r="D13" s="29">
        <f>SUM(D6:D12)</f>
        <v>0</v>
      </c>
      <c r="E13" s="30">
        <f t="shared" si="0"/>
        <v>18271486</v>
      </c>
      <c r="F13" s="31">
        <f t="shared" si="0"/>
        <v>18271486</v>
      </c>
      <c r="G13" s="31">
        <f t="shared" si="0"/>
        <v>88057145</v>
      </c>
      <c r="H13" s="31">
        <f t="shared" si="0"/>
        <v>-32142182</v>
      </c>
      <c r="I13" s="31">
        <f t="shared" si="0"/>
        <v>4254247</v>
      </c>
      <c r="J13" s="31">
        <f t="shared" si="0"/>
        <v>60169210</v>
      </c>
      <c r="K13" s="31">
        <f t="shared" si="0"/>
        <v>5149109</v>
      </c>
      <c r="L13" s="31">
        <f t="shared" si="0"/>
        <v>4839625</v>
      </c>
      <c r="M13" s="31">
        <f t="shared" si="0"/>
        <v>4990960</v>
      </c>
      <c r="N13" s="31">
        <f t="shared" si="0"/>
        <v>14979694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75148904</v>
      </c>
      <c r="X13" s="31">
        <f t="shared" si="0"/>
        <v>9135744</v>
      </c>
      <c r="Y13" s="31">
        <f t="shared" si="0"/>
        <v>66013160</v>
      </c>
      <c r="Z13" s="32">
        <f>+IF(X13&lt;&gt;0,+(Y13/X13)*100,0)</f>
        <v>722.58110560015689</v>
      </c>
      <c r="AA13" s="33">
        <f>SUM(AA6:AA12)</f>
        <v>18271486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613784653</v>
      </c>
      <c r="D17" s="18"/>
      <c r="E17" s="19">
        <v>671571566</v>
      </c>
      <c r="F17" s="20">
        <v>671571566</v>
      </c>
      <c r="G17" s="24">
        <v>414717829</v>
      </c>
      <c r="H17" s="24">
        <v>199038650</v>
      </c>
      <c r="I17" s="24"/>
      <c r="J17" s="20">
        <v>613756479</v>
      </c>
      <c r="K17" s="24"/>
      <c r="L17" s="24">
        <v>28173</v>
      </c>
      <c r="M17" s="20"/>
      <c r="N17" s="24">
        <v>28173</v>
      </c>
      <c r="O17" s="24"/>
      <c r="P17" s="24"/>
      <c r="Q17" s="20"/>
      <c r="R17" s="24"/>
      <c r="S17" s="24"/>
      <c r="T17" s="20"/>
      <c r="U17" s="24"/>
      <c r="V17" s="24"/>
      <c r="W17" s="24">
        <v>613784652</v>
      </c>
      <c r="X17" s="20">
        <v>335785782</v>
      </c>
      <c r="Y17" s="24">
        <v>277998870</v>
      </c>
      <c r="Z17" s="25">
        <v>82.790542334517298</v>
      </c>
      <c r="AA17" s="26">
        <v>671571566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613784653</v>
      </c>
      <c r="D25" s="29">
        <f t="shared" ref="D25:Y25" si="1">SUM(D15:D24)</f>
        <v>0</v>
      </c>
      <c r="E25" s="35">
        <f t="shared" si="1"/>
        <v>671571566</v>
      </c>
      <c r="F25" s="36">
        <f t="shared" si="1"/>
        <v>671571566</v>
      </c>
      <c r="G25" s="36">
        <f t="shared" si="1"/>
        <v>414717829</v>
      </c>
      <c r="H25" s="36">
        <f t="shared" si="1"/>
        <v>199038650</v>
      </c>
      <c r="I25" s="36">
        <f t="shared" si="1"/>
        <v>0</v>
      </c>
      <c r="J25" s="36">
        <f t="shared" si="1"/>
        <v>613756479</v>
      </c>
      <c r="K25" s="36">
        <f t="shared" si="1"/>
        <v>0</v>
      </c>
      <c r="L25" s="36">
        <f t="shared" si="1"/>
        <v>28173</v>
      </c>
      <c r="M25" s="36">
        <f t="shared" si="1"/>
        <v>0</v>
      </c>
      <c r="N25" s="36">
        <f t="shared" si="1"/>
        <v>28173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613784652</v>
      </c>
      <c r="X25" s="36">
        <f t="shared" si="1"/>
        <v>335785782</v>
      </c>
      <c r="Y25" s="36">
        <f t="shared" si="1"/>
        <v>277998870</v>
      </c>
      <c r="Z25" s="37">
        <f>+IF(X25&lt;&gt;0,+(Y25/X25)*100,0)</f>
        <v>82.790542334517298</v>
      </c>
      <c r="AA25" s="38">
        <f>SUM(AA15:AA24)</f>
        <v>671571566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659855308</v>
      </c>
      <c r="D26" s="29">
        <f>+D13+D25</f>
        <v>0</v>
      </c>
      <c r="E26" s="30">
        <f t="shared" si="2"/>
        <v>689843052</v>
      </c>
      <c r="F26" s="31">
        <f t="shared" si="2"/>
        <v>689843052</v>
      </c>
      <c r="G26" s="31">
        <f t="shared" si="2"/>
        <v>502774974</v>
      </c>
      <c r="H26" s="31">
        <f t="shared" si="2"/>
        <v>166896468</v>
      </c>
      <c r="I26" s="31">
        <f t="shared" si="2"/>
        <v>4254247</v>
      </c>
      <c r="J26" s="31">
        <f t="shared" si="2"/>
        <v>673925689</v>
      </c>
      <c r="K26" s="31">
        <f t="shared" si="2"/>
        <v>5149109</v>
      </c>
      <c r="L26" s="31">
        <f t="shared" si="2"/>
        <v>4867798</v>
      </c>
      <c r="M26" s="31">
        <f t="shared" si="2"/>
        <v>4990960</v>
      </c>
      <c r="N26" s="31">
        <f t="shared" si="2"/>
        <v>15007867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688933556</v>
      </c>
      <c r="X26" s="31">
        <f t="shared" si="2"/>
        <v>344921526</v>
      </c>
      <c r="Y26" s="31">
        <f t="shared" si="2"/>
        <v>344012030</v>
      </c>
      <c r="Z26" s="32">
        <f>+IF(X26&lt;&gt;0,+(Y26/X26)*100,0)</f>
        <v>99.736317993676053</v>
      </c>
      <c r="AA26" s="33">
        <f>+AA13+AA25</f>
        <v>689843052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3896</v>
      </c>
      <c r="D32" s="18"/>
      <c r="E32" s="19">
        <v>3896</v>
      </c>
      <c r="F32" s="20">
        <v>3896</v>
      </c>
      <c r="G32" s="20">
        <v>3896</v>
      </c>
      <c r="H32" s="20">
        <v>587</v>
      </c>
      <c r="I32" s="20">
        <v>1727</v>
      </c>
      <c r="J32" s="20">
        <v>6210</v>
      </c>
      <c r="K32" s="20">
        <v>-2314</v>
      </c>
      <c r="L32" s="20">
        <v>149</v>
      </c>
      <c r="M32" s="20">
        <v>-149</v>
      </c>
      <c r="N32" s="20">
        <v>-2314</v>
      </c>
      <c r="O32" s="20"/>
      <c r="P32" s="20"/>
      <c r="Q32" s="20"/>
      <c r="R32" s="20"/>
      <c r="S32" s="20"/>
      <c r="T32" s="20"/>
      <c r="U32" s="20"/>
      <c r="V32" s="20"/>
      <c r="W32" s="20">
        <v>3896</v>
      </c>
      <c r="X32" s="20">
        <v>1950</v>
      </c>
      <c r="Y32" s="20">
        <v>1946</v>
      </c>
      <c r="Z32" s="21">
        <v>99.794871794871796</v>
      </c>
      <c r="AA32" s="22">
        <v>3896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21185817</v>
      </c>
      <c r="D35" s="18"/>
      <c r="E35" s="19">
        <v>22263579</v>
      </c>
      <c r="F35" s="20">
        <v>22263579</v>
      </c>
      <c r="G35" s="20">
        <v>21785935</v>
      </c>
      <c r="H35" s="20">
        <v>411213</v>
      </c>
      <c r="I35" s="20">
        <v>460364</v>
      </c>
      <c r="J35" s="20">
        <v>22657512</v>
      </c>
      <c r="K35" s="20">
        <v>521047</v>
      </c>
      <c r="L35" s="20">
        <v>485281</v>
      </c>
      <c r="M35" s="20">
        <v>515595</v>
      </c>
      <c r="N35" s="20">
        <v>1521923</v>
      </c>
      <c r="O35" s="20"/>
      <c r="P35" s="20"/>
      <c r="Q35" s="20"/>
      <c r="R35" s="20"/>
      <c r="S35" s="20"/>
      <c r="T35" s="20"/>
      <c r="U35" s="20"/>
      <c r="V35" s="20"/>
      <c r="W35" s="20">
        <v>24179435</v>
      </c>
      <c r="X35" s="20">
        <v>11131794</v>
      </c>
      <c r="Y35" s="20">
        <v>13047641</v>
      </c>
      <c r="Z35" s="21">
        <v>117.21058618224521</v>
      </c>
      <c r="AA35" s="22">
        <v>22263579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21189713</v>
      </c>
      <c r="D37" s="29">
        <f t="shared" ref="D37:Y37" si="3">SUM(D29:D36)</f>
        <v>0</v>
      </c>
      <c r="E37" s="30">
        <f t="shared" si="3"/>
        <v>22267475</v>
      </c>
      <c r="F37" s="31">
        <f t="shared" si="3"/>
        <v>22267475</v>
      </c>
      <c r="G37" s="31">
        <f t="shared" si="3"/>
        <v>21789831</v>
      </c>
      <c r="H37" s="31">
        <f t="shared" si="3"/>
        <v>411800</v>
      </c>
      <c r="I37" s="31">
        <f t="shared" si="3"/>
        <v>462091</v>
      </c>
      <c r="J37" s="31">
        <f t="shared" si="3"/>
        <v>22663722</v>
      </c>
      <c r="K37" s="31">
        <f t="shared" si="3"/>
        <v>518733</v>
      </c>
      <c r="L37" s="31">
        <f t="shared" si="3"/>
        <v>485430</v>
      </c>
      <c r="M37" s="31">
        <f t="shared" si="3"/>
        <v>515446</v>
      </c>
      <c r="N37" s="31">
        <f t="shared" si="3"/>
        <v>1519609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24183331</v>
      </c>
      <c r="X37" s="31">
        <f t="shared" si="3"/>
        <v>11133744</v>
      </c>
      <c r="Y37" s="31">
        <f t="shared" si="3"/>
        <v>13049587</v>
      </c>
      <c r="Z37" s="32">
        <f>+IF(X37&lt;&gt;0,+(Y37/X37)*100,0)</f>
        <v>117.20753593759656</v>
      </c>
      <c r="AA37" s="33">
        <f>SUM(AA29:AA36)</f>
        <v>22267475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21189713</v>
      </c>
      <c r="D44" s="29">
        <f>+D37+D43</f>
        <v>0</v>
      </c>
      <c r="E44" s="30">
        <f t="shared" si="5"/>
        <v>22267475</v>
      </c>
      <c r="F44" s="31">
        <f t="shared" si="5"/>
        <v>22267475</v>
      </c>
      <c r="G44" s="31">
        <f t="shared" si="5"/>
        <v>21789831</v>
      </c>
      <c r="H44" s="31">
        <f t="shared" si="5"/>
        <v>411800</v>
      </c>
      <c r="I44" s="31">
        <f t="shared" si="5"/>
        <v>462091</v>
      </c>
      <c r="J44" s="31">
        <f t="shared" si="5"/>
        <v>22663722</v>
      </c>
      <c r="K44" s="31">
        <f t="shared" si="5"/>
        <v>518733</v>
      </c>
      <c r="L44" s="31">
        <f t="shared" si="5"/>
        <v>485430</v>
      </c>
      <c r="M44" s="31">
        <f t="shared" si="5"/>
        <v>515446</v>
      </c>
      <c r="N44" s="31">
        <f t="shared" si="5"/>
        <v>1519609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24183331</v>
      </c>
      <c r="X44" s="31">
        <f t="shared" si="5"/>
        <v>11133744</v>
      </c>
      <c r="Y44" s="31">
        <f t="shared" si="5"/>
        <v>13049587</v>
      </c>
      <c r="Z44" s="32">
        <f>+IF(X44&lt;&gt;0,+(Y44/X44)*100,0)</f>
        <v>117.20753593759656</v>
      </c>
      <c r="AA44" s="33">
        <f>+AA37+AA43</f>
        <v>22267475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638665595</v>
      </c>
      <c r="D45" s="42">
        <f t="shared" si="6"/>
        <v>0</v>
      </c>
      <c r="E45" s="43">
        <f t="shared" si="6"/>
        <v>667575577</v>
      </c>
      <c r="F45" s="44">
        <f t="shared" si="6"/>
        <v>667575577</v>
      </c>
      <c r="G45" s="44">
        <f t="shared" si="6"/>
        <v>480985143</v>
      </c>
      <c r="H45" s="44">
        <f t="shared" si="6"/>
        <v>166484668</v>
      </c>
      <c r="I45" s="44">
        <f t="shared" si="6"/>
        <v>3792156</v>
      </c>
      <c r="J45" s="44">
        <f t="shared" si="6"/>
        <v>651261967</v>
      </c>
      <c r="K45" s="44">
        <f t="shared" si="6"/>
        <v>4630376</v>
      </c>
      <c r="L45" s="44">
        <f t="shared" si="6"/>
        <v>4382368</v>
      </c>
      <c r="M45" s="44">
        <f t="shared" si="6"/>
        <v>4475514</v>
      </c>
      <c r="N45" s="44">
        <f t="shared" si="6"/>
        <v>13488258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664750225</v>
      </c>
      <c r="X45" s="44">
        <f t="shared" si="6"/>
        <v>333787782</v>
      </c>
      <c r="Y45" s="44">
        <f t="shared" si="6"/>
        <v>330962443</v>
      </c>
      <c r="Z45" s="45">
        <f>+IF(X45&lt;&gt;0,+(Y45/X45)*100,0)</f>
        <v>99.153552301084531</v>
      </c>
      <c r="AA45" s="46">
        <f>+AA26-AA44</f>
        <v>667575577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-137252240</v>
      </c>
      <c r="D47" s="18"/>
      <c r="E47" s="19">
        <v>-193127201</v>
      </c>
      <c r="F47" s="20">
        <v>-193127201</v>
      </c>
      <c r="G47" s="20">
        <v>-131890662</v>
      </c>
      <c r="H47" s="20">
        <v>-11739939</v>
      </c>
      <c r="I47" s="20">
        <v>4545037</v>
      </c>
      <c r="J47" s="20">
        <v>-139085564</v>
      </c>
      <c r="K47" s="20">
        <v>8527841</v>
      </c>
      <c r="L47" s="20">
        <v>6838640</v>
      </c>
      <c r="M47" s="20">
        <v>2608612</v>
      </c>
      <c r="N47" s="20">
        <v>17975093</v>
      </c>
      <c r="O47" s="20"/>
      <c r="P47" s="20"/>
      <c r="Q47" s="20"/>
      <c r="R47" s="20"/>
      <c r="S47" s="20"/>
      <c r="T47" s="20"/>
      <c r="U47" s="20"/>
      <c r="V47" s="20"/>
      <c r="W47" s="20">
        <v>-121110471</v>
      </c>
      <c r="X47" s="20">
        <v>-96563604</v>
      </c>
      <c r="Y47" s="20">
        <v>-24546867</v>
      </c>
      <c r="Z47" s="47">
        <v>25.420413057491103</v>
      </c>
      <c r="AA47" s="22">
        <v>-193127201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-137252240</v>
      </c>
      <c r="D50" s="50">
        <f t="shared" ref="D50:Y50" si="7">SUM(D47:D49)</f>
        <v>0</v>
      </c>
      <c r="E50" s="51">
        <f t="shared" si="7"/>
        <v>-193127201</v>
      </c>
      <c r="F50" s="52">
        <f t="shared" si="7"/>
        <v>-193127201</v>
      </c>
      <c r="G50" s="52">
        <f t="shared" si="7"/>
        <v>-131890662</v>
      </c>
      <c r="H50" s="52">
        <f t="shared" si="7"/>
        <v>-11739939</v>
      </c>
      <c r="I50" s="52">
        <f t="shared" si="7"/>
        <v>4545037</v>
      </c>
      <c r="J50" s="52">
        <f t="shared" si="7"/>
        <v>-139085564</v>
      </c>
      <c r="K50" s="52">
        <f t="shared" si="7"/>
        <v>8527841</v>
      </c>
      <c r="L50" s="52">
        <f t="shared" si="7"/>
        <v>6838640</v>
      </c>
      <c r="M50" s="52">
        <f t="shared" si="7"/>
        <v>2608612</v>
      </c>
      <c r="N50" s="52">
        <f t="shared" si="7"/>
        <v>17975093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-121110471</v>
      </c>
      <c r="X50" s="52">
        <f t="shared" si="7"/>
        <v>-96563604</v>
      </c>
      <c r="Y50" s="52">
        <f t="shared" si="7"/>
        <v>-24546867</v>
      </c>
      <c r="Z50" s="53">
        <f>+IF(X50&lt;&gt;0,+(Y50/X50)*100,0)</f>
        <v>25.420413057491103</v>
      </c>
      <c r="AA50" s="54">
        <f>SUM(AA47:AA49)</f>
        <v>-193127201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8063683</v>
      </c>
      <c r="D7" s="18"/>
      <c r="E7" s="19">
        <v>12048359</v>
      </c>
      <c r="F7" s="20">
        <v>12048359</v>
      </c>
      <c r="G7" s="20">
        <v>17929097</v>
      </c>
      <c r="H7" s="20">
        <v>-12140522</v>
      </c>
      <c r="I7" s="20">
        <v>1318218</v>
      </c>
      <c r="J7" s="20">
        <v>7106793</v>
      </c>
      <c r="K7" s="20">
        <v>-105864</v>
      </c>
      <c r="L7" s="20">
        <v>2523872</v>
      </c>
      <c r="M7" s="20">
        <v>-3338010</v>
      </c>
      <c r="N7" s="20">
        <v>-920002</v>
      </c>
      <c r="O7" s="20"/>
      <c r="P7" s="20"/>
      <c r="Q7" s="20"/>
      <c r="R7" s="20"/>
      <c r="S7" s="20"/>
      <c r="T7" s="20"/>
      <c r="U7" s="20"/>
      <c r="V7" s="20"/>
      <c r="W7" s="20">
        <v>6186791</v>
      </c>
      <c r="X7" s="20">
        <v>6024198</v>
      </c>
      <c r="Y7" s="20">
        <v>162593</v>
      </c>
      <c r="Z7" s="21">
        <v>2.6989982732971258</v>
      </c>
      <c r="AA7" s="22">
        <v>12048359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8063683</v>
      </c>
      <c r="D13" s="29">
        <f>SUM(D6:D12)</f>
        <v>0</v>
      </c>
      <c r="E13" s="30">
        <f t="shared" si="0"/>
        <v>12048359</v>
      </c>
      <c r="F13" s="31">
        <f t="shared" si="0"/>
        <v>12048359</v>
      </c>
      <c r="G13" s="31">
        <f t="shared" si="0"/>
        <v>17929097</v>
      </c>
      <c r="H13" s="31">
        <f t="shared" si="0"/>
        <v>-12140522</v>
      </c>
      <c r="I13" s="31">
        <f t="shared" si="0"/>
        <v>1318218</v>
      </c>
      <c r="J13" s="31">
        <f t="shared" si="0"/>
        <v>7106793</v>
      </c>
      <c r="K13" s="31">
        <f t="shared" si="0"/>
        <v>-105864</v>
      </c>
      <c r="L13" s="31">
        <f t="shared" si="0"/>
        <v>2523872</v>
      </c>
      <c r="M13" s="31">
        <f t="shared" si="0"/>
        <v>-3338010</v>
      </c>
      <c r="N13" s="31">
        <f t="shared" si="0"/>
        <v>-920002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6186791</v>
      </c>
      <c r="X13" s="31">
        <f t="shared" si="0"/>
        <v>6024198</v>
      </c>
      <c r="Y13" s="31">
        <f t="shared" si="0"/>
        <v>162593</v>
      </c>
      <c r="Z13" s="32">
        <f>+IF(X13&lt;&gt;0,+(Y13/X13)*100,0)</f>
        <v>2.6989982732971258</v>
      </c>
      <c r="AA13" s="33">
        <f>SUM(AA6:AA12)</f>
        <v>12048359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303473725</v>
      </c>
      <c r="D17" s="18"/>
      <c r="E17" s="19">
        <v>355079618</v>
      </c>
      <c r="F17" s="20">
        <v>355079618</v>
      </c>
      <c r="G17" s="24">
        <v>249833162</v>
      </c>
      <c r="H17" s="24">
        <v>53640565</v>
      </c>
      <c r="I17" s="24"/>
      <c r="J17" s="20">
        <v>303473727</v>
      </c>
      <c r="K17" s="24"/>
      <c r="L17" s="24">
        <v>-3827581</v>
      </c>
      <c r="M17" s="20"/>
      <c r="N17" s="24">
        <v>-3827581</v>
      </c>
      <c r="O17" s="24"/>
      <c r="P17" s="24"/>
      <c r="Q17" s="20"/>
      <c r="R17" s="24"/>
      <c r="S17" s="24"/>
      <c r="T17" s="20"/>
      <c r="U17" s="24"/>
      <c r="V17" s="24"/>
      <c r="W17" s="24">
        <v>299646146</v>
      </c>
      <c r="X17" s="20">
        <v>177539886</v>
      </c>
      <c r="Y17" s="24">
        <v>122106260</v>
      </c>
      <c r="Z17" s="25">
        <v>68.776804328915702</v>
      </c>
      <c r="AA17" s="26">
        <v>355079618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268743</v>
      </c>
      <c r="D20" s="18"/>
      <c r="E20" s="19">
        <v>41972</v>
      </c>
      <c r="F20" s="20">
        <v>41972</v>
      </c>
      <c r="G20" s="20">
        <v>268743</v>
      </c>
      <c r="H20" s="20"/>
      <c r="I20" s="20"/>
      <c r="J20" s="20">
        <v>268743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268743</v>
      </c>
      <c r="X20" s="20">
        <v>20988</v>
      </c>
      <c r="Y20" s="20">
        <v>247755</v>
      </c>
      <c r="Z20" s="21">
        <v>1180.4602630074328</v>
      </c>
      <c r="AA20" s="22">
        <v>41972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303742468</v>
      </c>
      <c r="D25" s="29">
        <f t="shared" ref="D25:Y25" si="1">SUM(D15:D24)</f>
        <v>0</v>
      </c>
      <c r="E25" s="35">
        <f t="shared" si="1"/>
        <v>355121590</v>
      </c>
      <c r="F25" s="36">
        <f t="shared" si="1"/>
        <v>355121590</v>
      </c>
      <c r="G25" s="36">
        <f t="shared" si="1"/>
        <v>250101905</v>
      </c>
      <c r="H25" s="36">
        <f t="shared" si="1"/>
        <v>53640565</v>
      </c>
      <c r="I25" s="36">
        <f t="shared" si="1"/>
        <v>0</v>
      </c>
      <c r="J25" s="36">
        <f t="shared" si="1"/>
        <v>303742470</v>
      </c>
      <c r="K25" s="36">
        <f t="shared" si="1"/>
        <v>0</v>
      </c>
      <c r="L25" s="36">
        <f t="shared" si="1"/>
        <v>-3827581</v>
      </c>
      <c r="M25" s="36">
        <f t="shared" si="1"/>
        <v>0</v>
      </c>
      <c r="N25" s="36">
        <f t="shared" si="1"/>
        <v>-3827581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299914889</v>
      </c>
      <c r="X25" s="36">
        <f t="shared" si="1"/>
        <v>177560874</v>
      </c>
      <c r="Y25" s="36">
        <f t="shared" si="1"/>
        <v>122354015</v>
      </c>
      <c r="Z25" s="37">
        <f>+IF(X25&lt;&gt;0,+(Y25/X25)*100,0)</f>
        <v>68.908207221372436</v>
      </c>
      <c r="AA25" s="38">
        <f>SUM(AA15:AA24)</f>
        <v>355121590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311806151</v>
      </c>
      <c r="D26" s="29">
        <f>+D13+D25</f>
        <v>0</v>
      </c>
      <c r="E26" s="30">
        <f t="shared" si="2"/>
        <v>367169949</v>
      </c>
      <c r="F26" s="31">
        <f t="shared" si="2"/>
        <v>367169949</v>
      </c>
      <c r="G26" s="31">
        <f t="shared" si="2"/>
        <v>268031002</v>
      </c>
      <c r="H26" s="31">
        <f t="shared" si="2"/>
        <v>41500043</v>
      </c>
      <c r="I26" s="31">
        <f t="shared" si="2"/>
        <v>1318218</v>
      </c>
      <c r="J26" s="31">
        <f t="shared" si="2"/>
        <v>310849263</v>
      </c>
      <c r="K26" s="31">
        <f t="shared" si="2"/>
        <v>-105864</v>
      </c>
      <c r="L26" s="31">
        <f t="shared" si="2"/>
        <v>-1303709</v>
      </c>
      <c r="M26" s="31">
        <f t="shared" si="2"/>
        <v>-3338010</v>
      </c>
      <c r="N26" s="31">
        <f t="shared" si="2"/>
        <v>-4747583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306101680</v>
      </c>
      <c r="X26" s="31">
        <f t="shared" si="2"/>
        <v>183585072</v>
      </c>
      <c r="Y26" s="31">
        <f t="shared" si="2"/>
        <v>122516608</v>
      </c>
      <c r="Z26" s="32">
        <f>+IF(X26&lt;&gt;0,+(Y26/X26)*100,0)</f>
        <v>66.735604733700796</v>
      </c>
      <c r="AA26" s="33">
        <f>+AA13+AA25</f>
        <v>367169949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3079291</v>
      </c>
      <c r="D35" s="18"/>
      <c r="E35" s="19">
        <v>-966111</v>
      </c>
      <c r="F35" s="20">
        <v>-966111</v>
      </c>
      <c r="G35" s="20">
        <v>3488320</v>
      </c>
      <c r="H35" s="20">
        <v>-307686</v>
      </c>
      <c r="I35" s="20">
        <v>362454</v>
      </c>
      <c r="J35" s="20">
        <v>3543088</v>
      </c>
      <c r="K35" s="20">
        <v>201235</v>
      </c>
      <c r="L35" s="20">
        <v>528011</v>
      </c>
      <c r="M35" s="20">
        <v>-215418</v>
      </c>
      <c r="N35" s="20">
        <v>513828</v>
      </c>
      <c r="O35" s="20"/>
      <c r="P35" s="20"/>
      <c r="Q35" s="20"/>
      <c r="R35" s="20"/>
      <c r="S35" s="20"/>
      <c r="T35" s="20"/>
      <c r="U35" s="20"/>
      <c r="V35" s="20"/>
      <c r="W35" s="20">
        <v>4056916</v>
      </c>
      <c r="X35" s="20">
        <v>-483060</v>
      </c>
      <c r="Y35" s="20">
        <v>4539976</v>
      </c>
      <c r="Z35" s="21">
        <v>-939.83687326626091</v>
      </c>
      <c r="AA35" s="22">
        <v>-966111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3079291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3488320</v>
      </c>
      <c r="H37" s="31">
        <f t="shared" si="3"/>
        <v>-307686</v>
      </c>
      <c r="I37" s="31">
        <f t="shared" si="3"/>
        <v>362454</v>
      </c>
      <c r="J37" s="31">
        <f t="shared" si="3"/>
        <v>3543088</v>
      </c>
      <c r="K37" s="31">
        <f t="shared" si="3"/>
        <v>201235</v>
      </c>
      <c r="L37" s="31">
        <f t="shared" si="3"/>
        <v>528011</v>
      </c>
      <c r="M37" s="31">
        <f t="shared" si="3"/>
        <v>-215418</v>
      </c>
      <c r="N37" s="31">
        <f t="shared" si="3"/>
        <v>513828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4056916</v>
      </c>
      <c r="X37" s="31">
        <f t="shared" si="3"/>
        <v>-483060</v>
      </c>
      <c r="Y37" s="31">
        <f t="shared" si="3"/>
        <v>4539976</v>
      </c>
      <c r="Z37" s="32">
        <f>+IF(X37&lt;&gt;0,+(Y37/X37)*100,0)</f>
        <v>-939.83687326626091</v>
      </c>
      <c r="AA37" s="33">
        <f>SUM(AA29:AA36)</f>
        <v>-966111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3079291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3488320</v>
      </c>
      <c r="H44" s="31">
        <f t="shared" si="5"/>
        <v>-307686</v>
      </c>
      <c r="I44" s="31">
        <f t="shared" si="5"/>
        <v>362454</v>
      </c>
      <c r="J44" s="31">
        <f t="shared" si="5"/>
        <v>3543088</v>
      </c>
      <c r="K44" s="31">
        <f t="shared" si="5"/>
        <v>201235</v>
      </c>
      <c r="L44" s="31">
        <f t="shared" si="5"/>
        <v>528011</v>
      </c>
      <c r="M44" s="31">
        <f t="shared" si="5"/>
        <v>-215418</v>
      </c>
      <c r="N44" s="31">
        <f t="shared" si="5"/>
        <v>513828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4056916</v>
      </c>
      <c r="X44" s="31">
        <f t="shared" si="5"/>
        <v>-483060</v>
      </c>
      <c r="Y44" s="31">
        <f t="shared" si="5"/>
        <v>4539976</v>
      </c>
      <c r="Z44" s="32">
        <f>+IF(X44&lt;&gt;0,+(Y44/X44)*100,0)</f>
        <v>-939.83687326626091</v>
      </c>
      <c r="AA44" s="33">
        <f>+AA37+AA43</f>
        <v>-966111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308726860</v>
      </c>
      <c r="D45" s="42">
        <f t="shared" si="6"/>
        <v>0</v>
      </c>
      <c r="E45" s="43">
        <f t="shared" si="6"/>
        <v>368136060</v>
      </c>
      <c r="F45" s="44">
        <f t="shared" si="6"/>
        <v>368136060</v>
      </c>
      <c r="G45" s="44">
        <f t="shared" si="6"/>
        <v>264542682</v>
      </c>
      <c r="H45" s="44">
        <f t="shared" si="6"/>
        <v>41807729</v>
      </c>
      <c r="I45" s="44">
        <f t="shared" si="6"/>
        <v>955764</v>
      </c>
      <c r="J45" s="44">
        <f t="shared" si="6"/>
        <v>307306175</v>
      </c>
      <c r="K45" s="44">
        <f t="shared" si="6"/>
        <v>-307099</v>
      </c>
      <c r="L45" s="44">
        <f t="shared" si="6"/>
        <v>-1831720</v>
      </c>
      <c r="M45" s="44">
        <f t="shared" si="6"/>
        <v>-3122592</v>
      </c>
      <c r="N45" s="44">
        <f t="shared" si="6"/>
        <v>-5261411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302044764</v>
      </c>
      <c r="X45" s="44">
        <f t="shared" si="6"/>
        <v>184068132</v>
      </c>
      <c r="Y45" s="44">
        <f t="shared" si="6"/>
        <v>117976632</v>
      </c>
      <c r="Z45" s="45">
        <f>+IF(X45&lt;&gt;0,+(Y45/X45)*100,0)</f>
        <v>64.094001888387723</v>
      </c>
      <c r="AA45" s="46">
        <f>+AA26-AA44</f>
        <v>368136060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265634918</v>
      </c>
      <c r="D47" s="18"/>
      <c r="E47" s="19">
        <v>155914901</v>
      </c>
      <c r="F47" s="20">
        <v>155914901</v>
      </c>
      <c r="G47" s="20">
        <v>194565062</v>
      </c>
      <c r="H47" s="20">
        <v>75477179</v>
      </c>
      <c r="I47" s="20">
        <v>382123</v>
      </c>
      <c r="J47" s="20">
        <v>270424364</v>
      </c>
      <c r="K47" s="20">
        <v>271498</v>
      </c>
      <c r="L47" s="20">
        <v>-2173278</v>
      </c>
      <c r="M47" s="20">
        <v>1465899</v>
      </c>
      <c r="N47" s="20">
        <v>-435881</v>
      </c>
      <c r="O47" s="20"/>
      <c r="P47" s="20"/>
      <c r="Q47" s="20"/>
      <c r="R47" s="20"/>
      <c r="S47" s="20"/>
      <c r="T47" s="20"/>
      <c r="U47" s="20"/>
      <c r="V47" s="20"/>
      <c r="W47" s="20">
        <v>269988483</v>
      </c>
      <c r="X47" s="20">
        <v>77957442</v>
      </c>
      <c r="Y47" s="20">
        <v>192031041</v>
      </c>
      <c r="Z47" s="47">
        <v>246.32804267743933</v>
      </c>
      <c r="AA47" s="22">
        <v>155914901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265634918</v>
      </c>
      <c r="D50" s="50">
        <f t="shared" ref="D50:Y50" si="7">SUM(D47:D49)</f>
        <v>0</v>
      </c>
      <c r="E50" s="51">
        <f t="shared" si="7"/>
        <v>155914901</v>
      </c>
      <c r="F50" s="52">
        <f t="shared" si="7"/>
        <v>155914901</v>
      </c>
      <c r="G50" s="52">
        <f t="shared" si="7"/>
        <v>194565062</v>
      </c>
      <c r="H50" s="52">
        <f t="shared" si="7"/>
        <v>75477179</v>
      </c>
      <c r="I50" s="52">
        <f t="shared" si="7"/>
        <v>382123</v>
      </c>
      <c r="J50" s="52">
        <f t="shared" si="7"/>
        <v>270424364</v>
      </c>
      <c r="K50" s="52">
        <f t="shared" si="7"/>
        <v>271498</v>
      </c>
      <c r="L50" s="52">
        <f t="shared" si="7"/>
        <v>-2173278</v>
      </c>
      <c r="M50" s="52">
        <f t="shared" si="7"/>
        <v>1465899</v>
      </c>
      <c r="N50" s="52">
        <f t="shared" si="7"/>
        <v>-435881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269988483</v>
      </c>
      <c r="X50" s="52">
        <f t="shared" si="7"/>
        <v>77957442</v>
      </c>
      <c r="Y50" s="52">
        <f t="shared" si="7"/>
        <v>192031041</v>
      </c>
      <c r="Z50" s="53">
        <f>+IF(X50&lt;&gt;0,+(Y50/X50)*100,0)</f>
        <v>246.32804267743933</v>
      </c>
      <c r="AA50" s="54">
        <f>SUM(AA47:AA49)</f>
        <v>155914901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40182644</v>
      </c>
      <c r="D7" s="18"/>
      <c r="E7" s="19">
        <v>188289803</v>
      </c>
      <c r="F7" s="20">
        <v>188289803</v>
      </c>
      <c r="G7" s="20"/>
      <c r="H7" s="20">
        <v>42499401</v>
      </c>
      <c r="I7" s="20">
        <v>7209491</v>
      </c>
      <c r="J7" s="20">
        <v>49708892</v>
      </c>
      <c r="K7" s="20">
        <v>4002600</v>
      </c>
      <c r="L7" s="20">
        <v>3929601</v>
      </c>
      <c r="M7" s="20">
        <v>5872235</v>
      </c>
      <c r="N7" s="20">
        <v>13804436</v>
      </c>
      <c r="O7" s="20"/>
      <c r="P7" s="20"/>
      <c r="Q7" s="20"/>
      <c r="R7" s="20"/>
      <c r="S7" s="20"/>
      <c r="T7" s="20"/>
      <c r="U7" s="20"/>
      <c r="V7" s="20"/>
      <c r="W7" s="20">
        <v>63513328</v>
      </c>
      <c r="X7" s="20">
        <v>94144902</v>
      </c>
      <c r="Y7" s="20">
        <v>-30631574</v>
      </c>
      <c r="Z7" s="21">
        <v>-32.536625297034135</v>
      </c>
      <c r="AA7" s="22">
        <v>188289803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40182644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0</v>
      </c>
      <c r="H13" s="31">
        <f t="shared" si="0"/>
        <v>42499401</v>
      </c>
      <c r="I13" s="31">
        <f t="shared" si="0"/>
        <v>7209491</v>
      </c>
      <c r="J13" s="31">
        <f t="shared" si="0"/>
        <v>49708892</v>
      </c>
      <c r="K13" s="31">
        <f t="shared" si="0"/>
        <v>4002600</v>
      </c>
      <c r="L13" s="31">
        <f t="shared" si="0"/>
        <v>3929601</v>
      </c>
      <c r="M13" s="31">
        <f t="shared" si="0"/>
        <v>5872235</v>
      </c>
      <c r="N13" s="31">
        <f t="shared" si="0"/>
        <v>13804436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63513328</v>
      </c>
      <c r="X13" s="31">
        <f t="shared" si="0"/>
        <v>94144902</v>
      </c>
      <c r="Y13" s="31">
        <f t="shared" si="0"/>
        <v>-30631574</v>
      </c>
      <c r="Z13" s="32">
        <f>+IF(X13&lt;&gt;0,+(Y13/X13)*100,0)</f>
        <v>-32.536625297034135</v>
      </c>
      <c r="AA13" s="33">
        <f>SUM(AA6:AA12)</f>
        <v>188289803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385554401</v>
      </c>
      <c r="D17" s="18"/>
      <c r="E17" s="19">
        <v>217291128</v>
      </c>
      <c r="F17" s="20">
        <v>217291128</v>
      </c>
      <c r="G17" s="24"/>
      <c r="H17" s="24"/>
      <c r="I17" s="24">
        <v>1389190</v>
      </c>
      <c r="J17" s="20">
        <v>1389190</v>
      </c>
      <c r="K17" s="24"/>
      <c r="L17" s="24"/>
      <c r="M17" s="20">
        <v>385554401</v>
      </c>
      <c r="N17" s="24">
        <v>385554401</v>
      </c>
      <c r="O17" s="24"/>
      <c r="P17" s="24"/>
      <c r="Q17" s="20"/>
      <c r="R17" s="24"/>
      <c r="S17" s="24"/>
      <c r="T17" s="20"/>
      <c r="U17" s="24"/>
      <c r="V17" s="24"/>
      <c r="W17" s="24">
        <v>386943591</v>
      </c>
      <c r="X17" s="20">
        <v>108645564</v>
      </c>
      <c r="Y17" s="24">
        <v>278298027</v>
      </c>
      <c r="Z17" s="25">
        <v>256.15222265310342</v>
      </c>
      <c r="AA17" s="26">
        <v>217291128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385554401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0</v>
      </c>
      <c r="H25" s="36">
        <f t="shared" si="1"/>
        <v>0</v>
      </c>
      <c r="I25" s="36">
        <f t="shared" si="1"/>
        <v>1389190</v>
      </c>
      <c r="J25" s="36">
        <f t="shared" si="1"/>
        <v>1389190</v>
      </c>
      <c r="K25" s="36">
        <f t="shared" si="1"/>
        <v>0</v>
      </c>
      <c r="L25" s="36">
        <f t="shared" si="1"/>
        <v>0</v>
      </c>
      <c r="M25" s="36">
        <f t="shared" si="1"/>
        <v>385554401</v>
      </c>
      <c r="N25" s="36">
        <f t="shared" si="1"/>
        <v>385554401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386943591</v>
      </c>
      <c r="X25" s="36">
        <f t="shared" si="1"/>
        <v>108645564</v>
      </c>
      <c r="Y25" s="36">
        <f t="shared" si="1"/>
        <v>278298027</v>
      </c>
      <c r="Z25" s="37">
        <f>+IF(X25&lt;&gt;0,+(Y25/X25)*100,0)</f>
        <v>256.15222265310342</v>
      </c>
      <c r="AA25" s="38">
        <f>SUM(AA15:AA24)</f>
        <v>217291128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425737045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0</v>
      </c>
      <c r="H26" s="31">
        <f t="shared" si="2"/>
        <v>42499401</v>
      </c>
      <c r="I26" s="31">
        <f t="shared" si="2"/>
        <v>8598681</v>
      </c>
      <c r="J26" s="31">
        <f t="shared" si="2"/>
        <v>51098082</v>
      </c>
      <c r="K26" s="31">
        <f t="shared" si="2"/>
        <v>4002600</v>
      </c>
      <c r="L26" s="31">
        <f t="shared" si="2"/>
        <v>3929601</v>
      </c>
      <c r="M26" s="31">
        <f t="shared" si="2"/>
        <v>391426636</v>
      </c>
      <c r="N26" s="31">
        <f t="shared" si="2"/>
        <v>399358837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450456919</v>
      </c>
      <c r="X26" s="31">
        <f t="shared" si="2"/>
        <v>202790466</v>
      </c>
      <c r="Y26" s="31">
        <f t="shared" si="2"/>
        <v>247666453</v>
      </c>
      <c r="Z26" s="32">
        <f>+IF(X26&lt;&gt;0,+(Y26/X26)*100,0)</f>
        <v>122.12923905406873</v>
      </c>
      <c r="AA26" s="33">
        <f>+AA13+AA25</f>
        <v>405580931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22622331</v>
      </c>
      <c r="D35" s="18"/>
      <c r="E35" s="19"/>
      <c r="F35" s="20"/>
      <c r="G35" s="20"/>
      <c r="H35" s="20">
        <v>3318767</v>
      </c>
      <c r="I35" s="20">
        <v>647288</v>
      </c>
      <c r="J35" s="20">
        <v>3966055</v>
      </c>
      <c r="K35" s="20">
        <v>297349</v>
      </c>
      <c r="L35" s="20">
        <v>286497</v>
      </c>
      <c r="M35" s="20">
        <v>19906019</v>
      </c>
      <c r="N35" s="20">
        <v>20489865</v>
      </c>
      <c r="O35" s="20"/>
      <c r="P35" s="20"/>
      <c r="Q35" s="20"/>
      <c r="R35" s="20"/>
      <c r="S35" s="20"/>
      <c r="T35" s="20"/>
      <c r="U35" s="20"/>
      <c r="V35" s="20"/>
      <c r="W35" s="20">
        <v>24455920</v>
      </c>
      <c r="X35" s="20"/>
      <c r="Y35" s="20">
        <v>24455920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22622331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3318767</v>
      </c>
      <c r="I37" s="31">
        <f t="shared" si="3"/>
        <v>647288</v>
      </c>
      <c r="J37" s="31">
        <f t="shared" si="3"/>
        <v>3966055</v>
      </c>
      <c r="K37" s="31">
        <f t="shared" si="3"/>
        <v>297349</v>
      </c>
      <c r="L37" s="31">
        <f t="shared" si="3"/>
        <v>286497</v>
      </c>
      <c r="M37" s="31">
        <f t="shared" si="3"/>
        <v>19906019</v>
      </c>
      <c r="N37" s="31">
        <f t="shared" si="3"/>
        <v>20489865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24455920</v>
      </c>
      <c r="X37" s="31">
        <f t="shared" si="3"/>
        <v>0</v>
      </c>
      <c r="Y37" s="31">
        <f t="shared" si="3"/>
        <v>24455920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22622331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3318767</v>
      </c>
      <c r="I44" s="31">
        <f t="shared" si="5"/>
        <v>647288</v>
      </c>
      <c r="J44" s="31">
        <f t="shared" si="5"/>
        <v>3966055</v>
      </c>
      <c r="K44" s="31">
        <f t="shared" si="5"/>
        <v>297349</v>
      </c>
      <c r="L44" s="31">
        <f t="shared" si="5"/>
        <v>286497</v>
      </c>
      <c r="M44" s="31">
        <f t="shared" si="5"/>
        <v>19906019</v>
      </c>
      <c r="N44" s="31">
        <f t="shared" si="5"/>
        <v>20489865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24455920</v>
      </c>
      <c r="X44" s="31">
        <f t="shared" si="5"/>
        <v>0</v>
      </c>
      <c r="Y44" s="31">
        <f t="shared" si="5"/>
        <v>24455920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403114714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0</v>
      </c>
      <c r="H45" s="44">
        <f t="shared" si="6"/>
        <v>39180634</v>
      </c>
      <c r="I45" s="44">
        <f t="shared" si="6"/>
        <v>7951393</v>
      </c>
      <c r="J45" s="44">
        <f t="shared" si="6"/>
        <v>47132027</v>
      </c>
      <c r="K45" s="44">
        <f t="shared" si="6"/>
        <v>3705251</v>
      </c>
      <c r="L45" s="44">
        <f t="shared" si="6"/>
        <v>3643104</v>
      </c>
      <c r="M45" s="44">
        <f t="shared" si="6"/>
        <v>371520617</v>
      </c>
      <c r="N45" s="44">
        <f t="shared" si="6"/>
        <v>378868972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426000999</v>
      </c>
      <c r="X45" s="44">
        <f t="shared" si="6"/>
        <v>202790466</v>
      </c>
      <c r="Y45" s="44">
        <f t="shared" si="6"/>
        <v>223210533</v>
      </c>
      <c r="Z45" s="45">
        <f>+IF(X45&lt;&gt;0,+(Y45/X45)*100,0)</f>
        <v>110.06953995559141</v>
      </c>
      <c r="AA45" s="46">
        <f>+AA26-AA44</f>
        <v>405580931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122964176</v>
      </c>
      <c r="D47" s="18"/>
      <c r="E47" s="19">
        <v>44125996</v>
      </c>
      <c r="F47" s="20">
        <v>44125996</v>
      </c>
      <c r="G47" s="20"/>
      <c r="H47" s="20">
        <v>31860036</v>
      </c>
      <c r="I47" s="20"/>
      <c r="J47" s="20">
        <v>31860036</v>
      </c>
      <c r="K47" s="20"/>
      <c r="L47" s="20"/>
      <c r="M47" s="20">
        <v>96636939</v>
      </c>
      <c r="N47" s="20">
        <v>96636939</v>
      </c>
      <c r="O47" s="20"/>
      <c r="P47" s="20"/>
      <c r="Q47" s="20"/>
      <c r="R47" s="20"/>
      <c r="S47" s="20"/>
      <c r="T47" s="20"/>
      <c r="U47" s="20"/>
      <c r="V47" s="20"/>
      <c r="W47" s="20">
        <v>128496975</v>
      </c>
      <c r="X47" s="20">
        <v>22063002</v>
      </c>
      <c r="Y47" s="20">
        <v>106433973</v>
      </c>
      <c r="Z47" s="47">
        <v>482.40929770119226</v>
      </c>
      <c r="AA47" s="22">
        <v>44125996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122964176</v>
      </c>
      <c r="D50" s="50">
        <f t="shared" ref="D50:Y50" si="7">SUM(D47:D49)</f>
        <v>0</v>
      </c>
      <c r="E50" s="51">
        <f t="shared" si="7"/>
        <v>44125996</v>
      </c>
      <c r="F50" s="52">
        <f t="shared" si="7"/>
        <v>44125996</v>
      </c>
      <c r="G50" s="52">
        <f t="shared" si="7"/>
        <v>0</v>
      </c>
      <c r="H50" s="52">
        <f t="shared" si="7"/>
        <v>31860036</v>
      </c>
      <c r="I50" s="52">
        <f t="shared" si="7"/>
        <v>0</v>
      </c>
      <c r="J50" s="52">
        <f t="shared" si="7"/>
        <v>31860036</v>
      </c>
      <c r="K50" s="52">
        <f t="shared" si="7"/>
        <v>0</v>
      </c>
      <c r="L50" s="52">
        <f t="shared" si="7"/>
        <v>0</v>
      </c>
      <c r="M50" s="52">
        <f t="shared" si="7"/>
        <v>96636939</v>
      </c>
      <c r="N50" s="52">
        <f t="shared" si="7"/>
        <v>96636939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128496975</v>
      </c>
      <c r="X50" s="52">
        <f t="shared" si="7"/>
        <v>22063002</v>
      </c>
      <c r="Y50" s="52">
        <f t="shared" si="7"/>
        <v>106433973</v>
      </c>
      <c r="Z50" s="53">
        <f>+IF(X50&lt;&gt;0,+(Y50/X50)*100,0)</f>
        <v>482.40929770119226</v>
      </c>
      <c r="AA50" s="54">
        <f>SUM(AA47:AA49)</f>
        <v>44125996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9FFB4F-9A05-43B3-AC11-56A7281CBD62}"/>
</file>

<file path=customXml/itemProps2.xml><?xml version="1.0" encoding="utf-8"?>
<ds:datastoreItem xmlns:ds="http://schemas.openxmlformats.org/officeDocument/2006/customXml" ds:itemID="{56AFB948-EFB3-4CC1-9A08-A8A009022330}"/>
</file>

<file path=customXml/itemProps3.xml><?xml version="1.0" encoding="utf-8"?>
<ds:datastoreItem xmlns:ds="http://schemas.openxmlformats.org/officeDocument/2006/customXml" ds:itemID="{CE07419F-132D-4206-B7A0-EA17AF156D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2024-02-29T07:25:49Z</dcterms:created>
  <dcterms:modified xsi:type="dcterms:W3CDTF">2024-02-29T07:28:17Z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